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8" yWindow="-108" windowWidth="19428" windowHeight="10428"/>
  </bookViews>
  <sheets>
    <sheet name="Summary" sheetId="27" r:id="rId1"/>
    <sheet name="Kampala" sheetId="18" r:id="rId2"/>
    <sheet name="Adjumani" sheetId="21" r:id="rId3"/>
    <sheet name="Arua &amp; Lobule" sheetId="20" r:id="rId4"/>
    <sheet name="Bidibidi" sheetId="19" r:id="rId5"/>
    <sheet name="Kiryandongo" sheetId="17" r:id="rId6"/>
    <sheet name="Kyaka" sheetId="16" r:id="rId7"/>
    <sheet name="Kyangwali" sheetId="15" r:id="rId8"/>
    <sheet name="Nakivale" sheetId="22" r:id="rId9"/>
    <sheet name="Palabek" sheetId="23" r:id="rId10"/>
    <sheet name="Palorinya" sheetId="24" r:id="rId11"/>
    <sheet name="Rwamwanja" sheetId="25" r:id="rId12"/>
    <sheet name="Data validation" sheetId="26" r:id="rId13"/>
  </sheets>
  <definedNames>
    <definedName name="_ftn1" localSheetId="2">Adjumani!$A$13</definedName>
    <definedName name="_ftn1" localSheetId="3">'Arua &amp; Lobule'!$A$22</definedName>
    <definedName name="_ftn1" localSheetId="4">Bidibidi!$A$20</definedName>
    <definedName name="_ftn1" localSheetId="1">Kampala!#REF!</definedName>
    <definedName name="_ftn1" localSheetId="5">Kiryandongo!$A$22</definedName>
    <definedName name="_ftn1" localSheetId="6">Kyaka!$A$12</definedName>
    <definedName name="_ftn1" localSheetId="7">Kyangwali!$A$12</definedName>
    <definedName name="_ftn1" localSheetId="8">Nakivale!$A$12</definedName>
    <definedName name="_ftn1" localSheetId="9">Palabek!$A$26</definedName>
    <definedName name="_ftn1" localSheetId="10">Palorinya!$A$12</definedName>
    <definedName name="_ftn1" localSheetId="11">Rwamwanja!$A$12</definedName>
    <definedName name="_ftn2" localSheetId="2">Adjumani!$A$14</definedName>
    <definedName name="_ftn2" localSheetId="3">'Arua &amp; Lobule'!$A$23</definedName>
    <definedName name="_ftn2" localSheetId="4">Bidibidi!$A$21</definedName>
    <definedName name="_ftn2" localSheetId="1">Kampala!#REF!</definedName>
    <definedName name="_ftn2" localSheetId="5">Kiryandongo!$A$23</definedName>
    <definedName name="_ftn2" localSheetId="6">Kyaka!$A$13</definedName>
    <definedName name="_ftn2" localSheetId="7">Kyangwali!$A$13</definedName>
    <definedName name="_ftn2" localSheetId="8">Nakivale!$A$13</definedName>
    <definedName name="_ftn2" localSheetId="9">Palabek!$A$27</definedName>
    <definedName name="_ftn2" localSheetId="10">Palorinya!$A$13</definedName>
    <definedName name="_ftn2" localSheetId="11">Rwamwanja!$A$13</definedName>
    <definedName name="_ftnref1" localSheetId="2">Adjumani!#REF!</definedName>
    <definedName name="_ftnref1" localSheetId="3">'Arua &amp; Lobule'!#REF!</definedName>
    <definedName name="_ftnref1" localSheetId="4">Bidibidi!#REF!</definedName>
    <definedName name="_ftnref1" localSheetId="1">Kampala!#REF!</definedName>
    <definedName name="_ftnref1" localSheetId="5">Kiryandongo!#REF!</definedName>
    <definedName name="_ftnref1" localSheetId="6">Kyaka!#REF!</definedName>
    <definedName name="_ftnref1" localSheetId="7">Kyangwali!#REF!</definedName>
    <definedName name="_ftnref1" localSheetId="8">Nakivale!#REF!</definedName>
    <definedName name="_ftnref1" localSheetId="9">Palabek!#REF!</definedName>
    <definedName name="_ftnref1" localSheetId="10">Palorinya!#REF!</definedName>
    <definedName name="_ftnref1" localSheetId="11">Rwamwanja!#REF!</definedName>
    <definedName name="_ftnref2" localSheetId="2">Adjumani!$B$7</definedName>
    <definedName name="_ftnref2" localSheetId="3">'Arua &amp; Lobule'!$B$16</definedName>
    <definedName name="_ftnref2" localSheetId="4">Bidibidi!$B$14</definedName>
    <definedName name="_ftnref2" localSheetId="1">Kampala!#REF!</definedName>
    <definedName name="_ftnref2" localSheetId="5">Kiryandongo!$B$16</definedName>
    <definedName name="_ftnref2" localSheetId="6">Kyaka!$B$6</definedName>
    <definedName name="_ftnref2" localSheetId="7">Kyangwali!$B$6</definedName>
    <definedName name="_ftnref2" localSheetId="8">Nakivale!$B$6</definedName>
    <definedName name="_ftnref2" localSheetId="9">Palabek!$B$16</definedName>
    <definedName name="_ftnref2" localSheetId="10">Palorinya!$B$6</definedName>
    <definedName name="_ftnref2" localSheetId="11">Rwamwanja!$B$6</definedName>
  </definedNames>
  <calcPr calcId="12451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 i="27"/>
  <c r="J8"/>
  <c r="B13"/>
  <c r="E15"/>
  <c r="L11"/>
  <c r="B6"/>
  <c r="L15"/>
  <c r="B5"/>
  <c r="B14"/>
  <c r="F12"/>
  <c r="I5"/>
  <c r="E11"/>
  <c r="C10"/>
  <c r="H15"/>
  <c r="E10"/>
  <c r="C5"/>
  <c r="G10"/>
  <c r="C14"/>
  <c r="F8"/>
  <c r="K9"/>
  <c r="C6"/>
  <c r="D4"/>
  <c r="K6"/>
  <c r="K13"/>
  <c r="G11"/>
  <c r="E9"/>
  <c r="F15"/>
  <c r="J6"/>
  <c r="K11"/>
  <c r="H7"/>
  <c r="F9"/>
  <c r="C11"/>
  <c r="D7"/>
  <c r="K8"/>
  <c r="J5"/>
  <c r="H12"/>
  <c r="C7"/>
  <c r="G7"/>
  <c r="L6"/>
  <c r="J9"/>
  <c r="K10"/>
  <c r="I12"/>
  <c r="J7"/>
  <c r="F13"/>
  <c r="L4"/>
  <c r="D15"/>
  <c r="E4"/>
  <c r="E5"/>
  <c r="F14"/>
  <c r="G6"/>
  <c r="K4"/>
  <c r="L13"/>
  <c r="B10"/>
  <c r="D8"/>
  <c r="I9"/>
  <c r="G9"/>
  <c r="L7"/>
  <c r="E8"/>
  <c r="J11"/>
  <c r="C13"/>
  <c r="G13"/>
  <c r="B7"/>
  <c r="C8"/>
  <c r="D10"/>
  <c r="J15"/>
  <c r="D13"/>
  <c r="L5"/>
  <c r="G15"/>
  <c r="H8"/>
  <c r="F4"/>
  <c r="H6"/>
  <c r="K15"/>
  <c r="K7"/>
  <c r="B4"/>
  <c r="I11"/>
  <c r="J14"/>
  <c r="C9"/>
  <c r="B12"/>
  <c r="L8"/>
  <c r="I4"/>
  <c r="D9"/>
  <c r="E13"/>
  <c r="K14"/>
  <c r="I8"/>
  <c r="J13"/>
  <c r="F7"/>
  <c r="G14"/>
  <c r="E7"/>
  <c r="D14"/>
  <c r="I14"/>
  <c r="F6"/>
  <c r="G8"/>
  <c r="J12"/>
  <c r="D11"/>
  <c r="H4"/>
  <c r="I10"/>
  <c r="B8"/>
  <c r="H14"/>
  <c r="L12"/>
  <c r="L10"/>
  <c r="H5"/>
  <c r="H10"/>
  <c r="K12"/>
  <c r="B9"/>
  <c r="K5"/>
  <c r="H9"/>
  <c r="C12"/>
  <c r="E14"/>
  <c r="C4"/>
  <c r="F5"/>
  <c r="D5"/>
  <c r="G12"/>
  <c r="L9"/>
  <c r="I15"/>
  <c r="D12"/>
  <c r="H13"/>
  <c r="D6"/>
  <c r="E12"/>
  <c r="F10"/>
  <c r="E6"/>
  <c r="F11"/>
  <c r="H11"/>
  <c r="J10"/>
  <c r="L14"/>
  <c r="G4"/>
  <c r="I6"/>
  <c r="B15"/>
  <c r="I7"/>
  <c r="C15"/>
  <c r="I13"/>
  <c r="J4"/>
  <c r="B11"/>
</calcChain>
</file>

<file path=xl/sharedStrings.xml><?xml version="1.0" encoding="utf-8"?>
<sst xmlns="http://schemas.openxmlformats.org/spreadsheetml/2006/main" count="1974" uniqueCount="611">
  <si>
    <t>Agency</t>
  </si>
  <si>
    <t>Adjumani</t>
  </si>
  <si>
    <t>Kampala</t>
  </si>
  <si>
    <t>Kiryandongo</t>
  </si>
  <si>
    <t>COVID19 - Communication with Communities</t>
  </si>
  <si>
    <t>Timeline</t>
  </si>
  <si>
    <t>Contacts of focal point (name, email, phone)</t>
  </si>
  <si>
    <t xml:space="preserve">Method / channel of communication </t>
  </si>
  <si>
    <t>Comments (e.g. specific locations if applicable, resource gaps, collaboration with other partners, etc)</t>
  </si>
  <si>
    <t>Comments (e.g. specific locations if applicable, resource gaps, collaboration with other partners if applicable)</t>
  </si>
  <si>
    <t>Rwamwanja</t>
  </si>
  <si>
    <t>Palorinya</t>
  </si>
  <si>
    <t>Palabek</t>
  </si>
  <si>
    <t>Nakivale</t>
  </si>
  <si>
    <t>Kyangwali</t>
  </si>
  <si>
    <t>Kyaka</t>
  </si>
  <si>
    <t>Arua</t>
  </si>
  <si>
    <t xml:space="preserve">DRC </t>
  </si>
  <si>
    <t xml:space="preserve">Within one week once the activity is taken on board. </t>
  </si>
  <si>
    <t>Peter Paul Opata peter.opata@drc.ngo 0775692689</t>
  </si>
  <si>
    <t>The radio programmes can run in Yumbe, Adjumani and Kiryandongo. The Yumbe programme can cover Arua as well. The programme can be arranged in collaboration with UNHCR field offices +OPM</t>
  </si>
  <si>
    <t xml:space="preserve">Raise awareness and sensitization through facilitating Radio Talk shows - need to have the technical staff lined up for the talk shows. </t>
  </si>
  <si>
    <t>War Child Holland</t>
  </si>
  <si>
    <t>Trained facilitators to conduct door to door sensitisation</t>
  </si>
  <si>
    <t>April-July</t>
  </si>
  <si>
    <t>Cate Namatovu-Project Manager contact: 0700816032, email Namatovu.Cate@warchild.nl</t>
  </si>
  <si>
    <t>1. Coordination with COVID-19 task team</t>
  </si>
  <si>
    <t xml:space="preserve">Provision of information to children and caregivers on COVID 19 </t>
  </si>
  <si>
    <t>2. Collaboration with other partners</t>
  </si>
  <si>
    <t>Messages focused on signs, symptoms, preventive measures, hand washing</t>
  </si>
  <si>
    <t>Community sensitiations through public address system</t>
  </si>
  <si>
    <t xml:space="preserve">22000 family kit with messages on COVID-19 on handwashing, how to take care of their children, </t>
  </si>
  <si>
    <t>Support children's education at home, indoor game, drawing books, pencils and crayon</t>
  </si>
  <si>
    <t>Radio talk show to sensitize families on child protection, hygiene, and COVID 19 issues.</t>
  </si>
  <si>
    <t>Adopting CWTL so that children can play tablets at home</t>
  </si>
  <si>
    <t>Organize CWTL mini-games for math and reading into a small exercise book and distribute it to learners from P1 to P4 for practicing at home</t>
  </si>
  <si>
    <t>Use of radio for lessons specific to phonics, to be conducted by Can't Wait to Learn  teachers through local community radios</t>
  </si>
  <si>
    <t xml:space="preserve">Vivian Achan-Team Leader Warch Child-Kyangwali contact: 075488 6321. Email  </t>
  </si>
  <si>
    <t>Daniel Ocen- Team Leader War Child Holland, contact: 0707 757 072 email: Ocen.Daniel@warchild.nl</t>
  </si>
  <si>
    <t>Trocaire Uganda</t>
  </si>
  <si>
    <t>1.Participation in National Foras/networks on COVID-19 Prevention via skype or physically.
2. Share information/updates to Partners on COVID-19  Prevention via emails and skype.
3. Provide funding to Partner organisations in the settlement to Conduct COVID-19 interventions.
4. Provide any technical support and referral to Partner staffs regarding protection and COVID-19 related issues.</t>
  </si>
  <si>
    <t>Through out April and May</t>
  </si>
  <si>
    <t>Okuku Robert. 
Robert.Okuku@trocaire.org.
0784297053.</t>
  </si>
  <si>
    <t>Acholi sub-region. Specifically for Palabek refugee settlement.
Collaboration is on going with both national and local partners in Palabek refugee settlement.</t>
  </si>
  <si>
    <t>Thrive Gulu</t>
  </si>
  <si>
    <t>Dora Alal Single.
adora@thrivegulu.org.
+256772396010.</t>
  </si>
  <si>
    <t>Zone 5A, 5B, 6, Padwat(Ogili S/Cty) Beyogoya village.
Collaboration is on with settlement authorities and COVID-19 Task group.</t>
  </si>
  <si>
    <t>African Women Rising</t>
  </si>
  <si>
    <t xml:space="preserve">Miriam Lakot.
mlakot@africanwomenrising.org.
0772386175.
</t>
  </si>
  <si>
    <t xml:space="preserve">Zone   5A, 5B and Zone 6
Palabek Refugee Settlement
Sub-county Palabek Ogili and Gem.
Collaboration is on with settlement authorities and COVID-19 Task group.
</t>
  </si>
  <si>
    <t>Acholi Religious Leader's Peace Initiative.</t>
  </si>
  <si>
    <t>Lokwiya Francis.
Tel: 0772348912.
Email: akwias2013@gmail.com</t>
  </si>
  <si>
    <t>Entire Acholi region.
Collaboration is on with settlement authorities and COVID-19 Task group.</t>
  </si>
  <si>
    <t>Don Bosco</t>
  </si>
  <si>
    <t>Rev. Fr. Lazar Arasu SDB.
 Email: arasuafrica@gmail.com.
 Telephone: +256777579882 (also whatsapp) and 0752579882</t>
  </si>
  <si>
    <t>There is resource gap with this Partner though we are still looking for funding to support them.</t>
  </si>
  <si>
    <t>Caritas Gulu.</t>
  </si>
  <si>
    <t>Joel Ocaya.
joelocaya2006@outlook.com.
Tel: 0772350906.</t>
  </si>
  <si>
    <t>LWF</t>
  </si>
  <si>
    <t xml:space="preserve">During COVID  response period </t>
  </si>
  <si>
    <t xml:space="preserve">Julius Kibet 
julius.kibet@lutheranworld.org
0771893870
</t>
  </si>
  <si>
    <t>Locations: All the 19 settlements and it's hosting villages, 
Resource Gap: Hand washing facilities, Cleaning detergents, IEC materials, Protective equipment, Aqua tabs, Household handwashing facilities (tippy Taps), Water collection and storage containers 
Collaobartion: Adjumnai District task force, DHT, UNHCR, OPM, MTI, Local Goverments, RWCs.</t>
  </si>
  <si>
    <t xml:space="preserve">William Onen 
william.onen@lutheranworld.org
0772721330
</t>
  </si>
  <si>
    <t>Locations: All Zones and it's hosting villages, 
Resource Gap: Hand washing facilities, Cleaning detergents, IEC materials, Protective equipment, Aqua tabs, Household handwashing facilities (tippy Taps), Water collection and storage containers 
Collaobartion: Obongi District task force, DHT, UNHCR, OPM, MTI, Local Goverments, RWCs.</t>
  </si>
  <si>
    <t>Inter Aid Uganda (IAU)</t>
  </si>
  <si>
    <t xml:space="preserve">Dr Gilbert Sunday (sundayodochg@gmail.com; 0777422970) - Health, Com. Serve Margret Nagayi 0779-222259 </t>
  </si>
  <si>
    <t xml:space="preserve">Establish contacts with UNHCR &amp; OPM,  partners, planned 03 days mission with programs team </t>
  </si>
  <si>
    <t>leaflets 1000 posters distributed with COVID 19 MoH messages, SGBV, CP, PSN Help line access to services</t>
  </si>
  <si>
    <t>to establish contacts with support from UNHCR &amp; OPM, and other partners, planned 03 days mission with programs team</t>
  </si>
  <si>
    <t>sms targetting 65459 refugee community (contact OPM)</t>
  </si>
  <si>
    <t>Benson Olobo (0783823102; bolobo@interaiduganda.org</t>
  </si>
  <si>
    <t>UGX 30 X number of subscriber</t>
  </si>
  <si>
    <t xml:space="preserve">intenete bundles for online meetings </t>
  </si>
  <si>
    <t>Toll free line (Appointment 0800-113-113)</t>
  </si>
  <si>
    <t>NA</t>
  </si>
  <si>
    <t>Dr. Gilbert  (sundayodochg@gmail.com; 0777422970) - Health</t>
  </si>
  <si>
    <t>Prerecorded messages on community radio</t>
  </si>
  <si>
    <t>o2 languages @ weeky/daily intervals @UGX  500,000</t>
  </si>
  <si>
    <t xml:space="preserve">Work with partners Refugee Law Project, Alight, OPM/UNHCR planned 03 days mission with programs team </t>
  </si>
  <si>
    <t>leaflets 2000 posters distributed with COVID 19 MoH messages, SGBV, CP, PSN Help line access to services</t>
  </si>
  <si>
    <t>Josephine Nabukenya (Jnabukenya@interiaduganda.org tel: 0783823108</t>
  </si>
  <si>
    <t xml:space="preserve">(i) Dr George Opong (0783047751 email: gopong@interiauganda.org) - Health Team Leader , Com. Serve Doreen Adong (0782564566, dadong@interaiduganda.org)  </t>
  </si>
  <si>
    <t>30 staff X 12 weeks  @ 20,000  05 GB per week</t>
  </si>
  <si>
    <t>Public service announcements (generator fuel, batteries for micro phone)</t>
  </si>
  <si>
    <t>support by David (0776-960463</t>
  </si>
  <si>
    <t>FRRM Contacts and folllow up</t>
  </si>
  <si>
    <t>Com serve; Adong Doreen (dadong@interaiduganda.org) 0783821954; Evelyne Kharono</t>
  </si>
  <si>
    <t>CARE</t>
  </si>
  <si>
    <t>Tuktuks</t>
  </si>
  <si>
    <r>
      <rPr>
        <b/>
        <sz val="11"/>
        <color theme="1"/>
        <rFont val="Calibri"/>
        <family val="2"/>
        <scheme val="minor"/>
      </rPr>
      <t>James Odong</t>
    </r>
    <r>
      <rPr>
        <sz val="11"/>
        <color theme="1"/>
        <rFont val="Calibri"/>
        <family val="2"/>
        <scheme val="minor"/>
      </rPr>
      <t xml:space="preserve">
James.Odong@care.org
(cc: Michele.Sahabo@care.org)
0782 587 363
</t>
    </r>
  </si>
  <si>
    <t>- This will take place in Omugo.
- With PAs mounted on them passing on the approved MoH translated messages +  key protection messages
- Planned for April for now but potentially May as well.</t>
  </si>
  <si>
    <t xml:space="preserve">Bodaboda </t>
  </si>
  <si>
    <r>
      <rPr>
        <b/>
        <sz val="11"/>
        <color theme="1"/>
        <rFont val="Calibri"/>
        <family val="2"/>
        <scheme val="minor"/>
      </rPr>
      <t>Roy Asiku</t>
    </r>
    <r>
      <rPr>
        <sz val="11"/>
        <color theme="1"/>
        <rFont val="Calibri"/>
        <family val="2"/>
        <scheme val="minor"/>
      </rPr>
      <t xml:space="preserve">
Roy.Asiku@care.org
(cc: Michele.Sahabo@care.org)
0776 312 947
</t>
    </r>
  </si>
  <si>
    <t>- With PAs mounted on them passing on the approved MoH translated messages +  key protection messages
- Planned for April for now but potentially May as well.</t>
  </si>
  <si>
    <t>Radio jingles</t>
  </si>
  <si>
    <t>- Passing on the approved MoH translated messages +  key protection messages
- Planned for April for now but potentially May as well.</t>
  </si>
  <si>
    <t xml:space="preserve">Community-based facilitators </t>
  </si>
  <si>
    <t>- Passing on the approved MoH translated messages + key protection messagesvia megaphones as they walk around the settlement, and also supporting to demistify any myths around them
- Planned for April for now but potentially May as well.</t>
  </si>
  <si>
    <t>Okot Jevenal Badru Kenneth-Team Leader                                email; Jevenal.Okot@warchild.nl contact: 0707 757 041</t>
  </si>
  <si>
    <t>IRC</t>
  </si>
  <si>
    <t>Motorcycle-mounted public address systems</t>
  </si>
  <si>
    <t>Ongoing throughout the outbreak</t>
  </si>
  <si>
    <t>Denis Eluk, Acting PROL Coordinator (Denis.Eluk@rescue.org, 0772959932)</t>
  </si>
  <si>
    <t>These services are currently overwhelmed with the number of messages, and the need for MOH approval on messaging makes it difficult to contextualize these efforts.</t>
  </si>
  <si>
    <t>VHTs being supported with airtime and messaging to serve as COVID focal points for the community</t>
  </si>
  <si>
    <t>Home visits by VHTs have been restricted in Kyaka II. The community is beginning to express discontent with VHTs because they interact with partner staff (and thus could bring COVID).</t>
  </si>
  <si>
    <t>Beatrice Nyalwal, Health Coordinator (Beatrice.Nyalwal@rescue.org, 0787356606)</t>
  </si>
  <si>
    <t>The community is beginning to express discontent with VHTs because they interact with partner staff (and thus could bring COVID), which could start affecting their effectiveness and safety.</t>
  </si>
  <si>
    <t>IEC materials printed and distributed at heath centers</t>
  </si>
  <si>
    <t>The need for MOH approval on messaging makes it difficult to contextualize these efforts, e.g. to focus on busting local myths.</t>
  </si>
  <si>
    <t>IEC materials printed and distributed at detention centers</t>
  </si>
  <si>
    <t>Frontline staff provided with key messages and information on COVID to answer client's questions</t>
  </si>
  <si>
    <t>ALIGHT</t>
  </si>
  <si>
    <t>1. Awareness sensitization using a film van/pick-up equiped with a public address system and jiggle messages on Covid-19 prevention information.</t>
  </si>
  <si>
    <t>One (01) drive per Zone in a day per week. This will run from 31 March-30 April 2020</t>
  </si>
  <si>
    <r>
      <t xml:space="preserve">Otim Joseph, </t>
    </r>
    <r>
      <rPr>
        <u/>
        <sz val="11"/>
        <color indexed="62"/>
        <rFont val="Calibri"/>
        <family val="2"/>
      </rPr>
      <t>otimJ@WEAREALIGHT.ORG, 0782845526</t>
    </r>
    <r>
      <rPr>
        <sz val="11"/>
        <color indexed="62"/>
        <rFont val="Calibri"/>
        <family val="2"/>
      </rPr>
      <t xml:space="preserve">,                                       </t>
    </r>
    <r>
      <rPr>
        <sz val="11"/>
        <color theme="1"/>
        <rFont val="Calibri"/>
        <family val="2"/>
        <scheme val="minor"/>
      </rPr>
      <t xml:space="preserve"> Winnie Namumba, </t>
    </r>
    <r>
      <rPr>
        <u/>
        <sz val="11"/>
        <color indexed="62"/>
        <rFont val="Calibri"/>
        <family val="2"/>
      </rPr>
      <t>Winnie.Nambuba@arcrelief.org, 0778254596</t>
    </r>
  </si>
  <si>
    <t>The drive will be in 9 Zones within the settlement in coordination with IRC who will do a similar drive using the boda boda talk talk. However, ALIGHT noted inadequate fuel to facilitate the drives in the community. (This has been discussed with the Team Leader and fuel for the pick-up will be provided upon formal request)</t>
  </si>
  <si>
    <t>Disseminate Information Education and Communication (IEC) materials to health centres, markets and strategic places of households, offices within the settlement, Reception centre, Youth and Women centres</t>
  </si>
  <si>
    <t>31 March-09 April 2020</t>
  </si>
  <si>
    <r>
      <t xml:space="preserve">Ochaka Richard, </t>
    </r>
    <r>
      <rPr>
        <u/>
        <sz val="11"/>
        <color indexed="62"/>
        <rFont val="Calibri"/>
        <family val="2"/>
      </rPr>
      <t>Ochaka.Richard@warchild.nl, 0777361489</t>
    </r>
  </si>
  <si>
    <t>UNHCR</t>
  </si>
  <si>
    <r>
      <t xml:space="preserve">Carol Aketch, </t>
    </r>
    <r>
      <rPr>
        <u/>
        <sz val="11"/>
        <color indexed="62"/>
        <rFont val="Calibri"/>
        <family val="2"/>
      </rPr>
      <t>aketch@unhcr.org 0772710160</t>
    </r>
  </si>
  <si>
    <t>MTI</t>
  </si>
  <si>
    <t>Door to door sensitization on Covid-19 by VHTs (MTI trained VHTs to identify isolate and refer cases)</t>
  </si>
  <si>
    <t>26 March- 30 April 2020</t>
  </si>
  <si>
    <r>
      <t xml:space="preserve">Allan Amandu, </t>
    </r>
    <r>
      <rPr>
        <u/>
        <sz val="11"/>
        <color indexed="62"/>
        <rFont val="Calibri"/>
        <family val="2"/>
      </rPr>
      <t>AAmandu@medicalteams.org, 0789603965</t>
    </r>
  </si>
  <si>
    <t>Protective gears for VHTS is lacking though social distancing has been emphasized to reduce the risk of infection</t>
  </si>
  <si>
    <t xml:space="preserve">UNHCR </t>
  </si>
  <si>
    <t xml:space="preserve">Dispatch IEC materials on COVID-19 in all languages, Meeting with RWCs to diseminate information on risks of Covid-19 </t>
  </si>
  <si>
    <t xml:space="preserve">30 days </t>
  </si>
  <si>
    <t>Mugumya Davis,mugumya@unhcr.org,0772710151</t>
  </si>
  <si>
    <t>Need  Audio messages on COVID 19 to be shared on community radios,in health centres at OPD, at FDPS and with Public address in villages for those who many not be able read the messages. Need for hand sanitizers, gloves, face masks for the office and instutions for instance sub zones for staff handling critical tasks.Allocating interviewing space that observes social distancing</t>
  </si>
  <si>
    <t xml:space="preserve">ALIGHT </t>
  </si>
  <si>
    <t>Informing one on one community workers, RWCs and other structure on precautions</t>
  </si>
  <si>
    <t xml:space="preserve">30days </t>
  </si>
  <si>
    <t>Twinomugisha Robinah, twinomugishar@wearealight.org, 0777399443</t>
  </si>
  <si>
    <t>Need to allocate a budget to address the epedemic, need pre recorded information to communicate to POCs, Need to transfer this information on flash disks to be used in megaphones by Community workers.</t>
  </si>
  <si>
    <t>OPM</t>
  </si>
  <si>
    <t xml:space="preserve">Sharing infromation with RWCs, Community and stake holders to enforce the presidentials directives through small groups </t>
  </si>
  <si>
    <t xml:space="preserve">Routine </t>
  </si>
  <si>
    <t>Mr Mugenyi David, 0772342686</t>
  </si>
  <si>
    <t>Need supply to be supplied with Sanitizers,face masks and Gloves, Detergents (Liquid)</t>
  </si>
  <si>
    <t>WFP and Hunger fighters</t>
  </si>
  <si>
    <t>Informing the community to follow recommendated social distancing while picking food through public address with an information Van</t>
  </si>
  <si>
    <t>Agaba Judith, judith.agaba@wfp.org, 0774614440</t>
  </si>
  <si>
    <t>Need to have all relevant information on COVID-19 to pass on to POCs at village level and during food distribution</t>
  </si>
  <si>
    <t>Dr Emmanuel Isiagi, eisiagi@medicalteams.org, 0781031767</t>
  </si>
  <si>
    <t>Critical gaps is in supplies (PPEs)
Surgical face masks and N95, disposal and examination gloves, hand sanitizers.</t>
  </si>
  <si>
    <t>Bidibidi</t>
  </si>
  <si>
    <t>ADRA</t>
  </si>
  <si>
    <r>
      <rPr>
        <sz val="11"/>
        <rFont val="Calibri"/>
        <family val="2"/>
        <scheme val="minor"/>
      </rPr>
      <t>Recorded message played around the settlement</t>
    </r>
    <r>
      <rPr>
        <u/>
        <sz val="11"/>
        <color theme="10"/>
        <rFont val="Calibri"/>
        <family val="2"/>
        <scheme val="minor"/>
      </rPr>
      <t xml:space="preserve"> </t>
    </r>
  </si>
  <si>
    <t>26 - 31/03/20</t>
  </si>
  <si>
    <t>Everlyne;0772711600</t>
  </si>
  <si>
    <t xml:space="preserve">Covering;Buguta, Waijagaye, Mahani, Mahega. Challenges are; Lack of Mega phone, limited fuel  </t>
  </si>
  <si>
    <t>Alight</t>
  </si>
  <si>
    <t xml:space="preserve">Recorded message played around the settlement </t>
  </si>
  <si>
    <t>26/03 - 31/03/20</t>
  </si>
  <si>
    <t>Christopher; 0772992455</t>
  </si>
  <si>
    <t>Nkoma, Base camp(I,II,III) and Nkoma Katalyeba Town Council - Host Community</t>
  </si>
  <si>
    <t>Oxfam</t>
  </si>
  <si>
    <t>James Ambayo, 0771942925</t>
  </si>
  <si>
    <t xml:space="preserve">Areas to cover; Kyempango, Kaihora, Kikurura and Ntenugi. Challenges are fuel, mega phone and PA system. </t>
  </si>
  <si>
    <t>FCA</t>
  </si>
  <si>
    <t>01 - 05/04/20</t>
  </si>
  <si>
    <t>Robinah ; 0782024522</t>
  </si>
  <si>
    <t>Buguta, Waijagaye, Mahani and Mahega</t>
  </si>
  <si>
    <t>Nsamizi</t>
  </si>
  <si>
    <t>Ester Ainembabazi; 0775901642</t>
  </si>
  <si>
    <t>Areas covered; Nkoma, Base camp(I,II,III) and Nkoma Katalyeba Town Council - Host Community. Challenges; fuel, PA system and mega phone</t>
  </si>
  <si>
    <t>Screening of emergency cases to avoid crowding</t>
  </si>
  <si>
    <t>23/03 - on going</t>
  </si>
  <si>
    <t xml:space="preserve">Base camp Settlement Main gate. Challenge;Lack  Infrarel thermometer, Sanitizer and detergent </t>
  </si>
  <si>
    <t xml:space="preserve">All partners </t>
  </si>
  <si>
    <t>Radio talk shows every Saturday on Radio Nyumbani</t>
  </si>
  <si>
    <t>14/03 - on going</t>
  </si>
  <si>
    <t>Juliet; 0772702786</t>
  </si>
  <si>
    <t>Limited Air Time due to limited funds</t>
  </si>
  <si>
    <t>Local Radio Station, Radio Nyumban</t>
  </si>
  <si>
    <t xml:space="preserve">Spot messages on a daily basis </t>
  </si>
  <si>
    <t>14/03/ - on going</t>
  </si>
  <si>
    <t>Richard - Manager - 0782177248</t>
  </si>
  <si>
    <t>Coverage; Rwamwanja and Kamwenge, limited A.Time</t>
  </si>
  <si>
    <t>Rwamwanja COVID - 19 Task force</t>
  </si>
  <si>
    <t xml:space="preserve">The Task force involving all partners </t>
  </si>
  <si>
    <t>24/03 - on going</t>
  </si>
  <si>
    <t>OPM - John Bosco - 0782778831</t>
  </si>
  <si>
    <t>Limted funding to fund proposed activities.</t>
  </si>
  <si>
    <t>Ambrose - 0774240449</t>
  </si>
  <si>
    <t>Areas to cover; Kyempango, Kaihora, Kikurura and Ntenugi. Challenges are fuel, mega phone and PA system.</t>
  </si>
  <si>
    <t>AVSI</t>
  </si>
  <si>
    <t>Recorded message played around the settlement</t>
  </si>
  <si>
    <t>06 - 09/04/20</t>
  </si>
  <si>
    <t>Robinah ; 0776569516</t>
  </si>
  <si>
    <t>SOS</t>
  </si>
  <si>
    <t>Joseph; 0780850775</t>
  </si>
  <si>
    <t>AWYARD</t>
  </si>
  <si>
    <t>Kiwanuka; 0771890990</t>
  </si>
  <si>
    <t>RWCs</t>
  </si>
  <si>
    <t>RWC III;0780259504</t>
  </si>
  <si>
    <t>All the settlement. Challenge; Lack of mega phone, PA system and A. time, limited access to IEC material</t>
  </si>
  <si>
    <t>All partners  and Radio Nyumban</t>
  </si>
  <si>
    <t>Radio talk shows Weekly</t>
  </si>
  <si>
    <t>27/03 - On going</t>
  </si>
  <si>
    <t>Hillary; 0772710127</t>
  </si>
  <si>
    <t xml:space="preserve">Covering the settlement, host community and the District. Challenge; limited AirTime </t>
  </si>
  <si>
    <t>Oxfam and National water</t>
  </si>
  <si>
    <t>Strengthened hand washing facilities through water and sinitation committees and VHTs, increase access to water by pumping it for 12 hours instead of 10 hours, Strenthening capacity of water user committes to control congestion at water points</t>
  </si>
  <si>
    <t xml:space="preserve">Covering all the settlement. </t>
  </si>
  <si>
    <t>Police</t>
  </si>
  <si>
    <t>Enforcement of the national directives against COVID -19</t>
  </si>
  <si>
    <t>Kenneth; 0772700989</t>
  </si>
  <si>
    <t>Covering the whole settlement</t>
  </si>
  <si>
    <t xml:space="preserve">Refugee and Host community  Youth </t>
  </si>
  <si>
    <t>Innovated music and messages,  playing on mega phones and  even on youtube is on going</t>
  </si>
  <si>
    <t>Covering the settlement, host community and the District. Challenge; limited AirTime and lack of facilitation of production</t>
  </si>
  <si>
    <t>UNHCR/OPM/WFP</t>
  </si>
  <si>
    <t>Meetings with community leaders at settlement and zonal level</t>
  </si>
  <si>
    <t>Completed</t>
  </si>
  <si>
    <t xml:space="preserve">Community leaders continuing with daily sensitization. </t>
  </si>
  <si>
    <t>UNHCR/DRC</t>
  </si>
  <si>
    <t xml:space="preserve">Meetings with community development workers and volunteer help desk workers at village level. </t>
  </si>
  <si>
    <t>Ongoing</t>
  </si>
  <si>
    <t>DRC asked to continue with mobilisation of community structures to ensure that they messaging starts at the lowest of levels.</t>
  </si>
  <si>
    <t>UNHCR/CTEN</t>
  </si>
  <si>
    <t xml:space="preserve">Public Address system (drive-through vehicles broadcasting pre-recorded messages) Bodaboda talk talk. Walk and talk by use of mega phones </t>
  </si>
  <si>
    <t>Pending release of funds Programme</t>
  </si>
  <si>
    <t xml:space="preserve">CARE and YSAT have also expressed interest to support. </t>
  </si>
  <si>
    <t>UNHCR/DRC/CTEN</t>
  </si>
  <si>
    <t>Bulk sms</t>
  </si>
  <si>
    <t>UNHCR/DLGs</t>
  </si>
  <si>
    <t xml:space="preserve">Awareness-raising by VHTs and hygiene promoters, using IEC materials of MoH </t>
  </si>
  <si>
    <t>Harouna Iname 0789483093 iname@unhcr.org             Emmanuel Kerukadho 0789503981 kerukadh@unhcr.org</t>
  </si>
  <si>
    <t>Radio talk show-Refugee Hour Radio Pacis</t>
  </si>
  <si>
    <t>Airtime available</t>
  </si>
  <si>
    <t xml:space="preserve">RDO confirms that the free refugee hour airtime is there for an hour per week. Start with food reduction mesaging on Wednesday with 1 refugee leader, WFP, OPM. COVID messaging is next Wednesday with Health partner, 1 refugee leader, OPM. </t>
  </si>
  <si>
    <t>Radio infomercials/Music jingles</t>
  </si>
  <si>
    <t>Discussions with Radio station have started and some quotations have been received, pending release of funds. Radio Pacis for Arua and Kibanda FM and VCC Radio in Kiryandongo.</t>
  </si>
  <si>
    <t>Distribution of IEC materials</t>
  </si>
  <si>
    <t>Pending translated versions into refugee languages..Yoko will advise on the progress of this as well.</t>
  </si>
  <si>
    <t>Phone calls to refugee leaders and social workers, VHT,s etc to pass on key information</t>
  </si>
  <si>
    <t>Phone calls to give feedback  and follow up cases received through FRRM</t>
  </si>
  <si>
    <t xml:space="preserve">Pross Katuura 0772710154 katuurap@unhcr.org                                                   </t>
  </si>
  <si>
    <t xml:space="preserve">Peter Batali CTENUGANDA@gmail.com 0778409446
Pross Katuura 0772710154 katuurap@unhcr.org          </t>
  </si>
  <si>
    <t xml:space="preserve">Pross Katuura 0772710154 katuurap@unhcr.org                                                </t>
  </si>
  <si>
    <t xml:space="preserve">Imvepi: William Ngeze 0776720078 ngeze@unhcr.org 
Rhino Camp: Jael Chunge 0772710131 chunge@unhcr.org   Lobule: Zainab Jafri 0783539874   jafri@unhcr.org                                                           </t>
  </si>
  <si>
    <t xml:space="preserve">Imvepi: William Ngeze 0776720078 ngeze@unhcr.org          Rhino Camp: Jael Chunge 0772710131 chunge@unhcr.org   Lobule: Zainab Jafri 0783539874   jafri@unhcr.org                                                           </t>
  </si>
  <si>
    <t xml:space="preserve">Imvepi: William Ngeze 0776720078 ngeze@unhcr.org         Rhino Camp: Jael Chunge 0772710131 chunge@unhcr.org   Lobule: Zainab Jafri 0783539874   jafri@unhcr.org                                                           </t>
  </si>
  <si>
    <t xml:space="preserve">Imvepi: William Ngeze 0776720078 ngeze@unhcr.org, 
Rhino Camp: Jael Chunge 0772710131 chunge@unhcr.org
Lobule: Zainab Jafri 0783539874   jafri@unhcr.org    </t>
  </si>
  <si>
    <t xml:space="preserve">Imvepi: William Ngeze 0776720078 ngeze@unhcr.org
Rhino Camp: Jael Chunge 0772710131 chunge@unhcr.org   Lobule: Zainab Jafri 0783539874   jafri@unhcr.org                                                           </t>
  </si>
  <si>
    <t xml:space="preserve">Peter Batali CTENUGANDA@gmail.com 0778409446
Imvepi: William Ngeze 0776720078 ngeze@unhcr.org
Rhino Camp: Jael Chunge 0772710131 chunge@unhcr.org
Lobule: Zainab Jafri 0783539874   jafri@unhcr.org    </t>
  </si>
  <si>
    <t xml:space="preserve">Secure Authority- Establishing of communication contacts with existing National/District Task Force COVID 19; MoH/RDC DHO, Division Health Officers, agree on needs harmonise approaches, logistics, co-ordination </t>
  </si>
  <si>
    <t xml:space="preserve">Two weeks  (1-17 April and maitain frequency of contacts </t>
  </si>
  <si>
    <t>(i) Dr George Opong (0783047751 email: gopong@interiauganda.org) - Health Team Leader, Edna Kasozi (Legal compiance)</t>
  </si>
  <si>
    <t>UNHCR/OPM, Task Team Member (Urban/Kampala Metropolitan locations); Contact list shared by UNHCR, involve IAU Division Co-ordinators</t>
  </si>
  <si>
    <t>Posters target 5,000 distributed at key locations (all 05 divisions, 03 neigbouring districts (Impigi, Wakiso, Mukono)</t>
  </si>
  <si>
    <t>one month (1-30th April</t>
  </si>
  <si>
    <t xml:space="preserve">Work with Urban Partners OPM/UNHCR (JRS, RLP) planned 01 day mission to Division HQ, Districts with programs team </t>
  </si>
  <si>
    <t xml:space="preserve">Work with partners Refugee Law Project, JRS OPM/UNHCR planned 03 days mission with programs team </t>
  </si>
  <si>
    <t>Bulk sms targetting 53,498 refugee community (contact OPM) and host community outreach</t>
  </si>
  <si>
    <t>3 months (April-June 2020</t>
  </si>
  <si>
    <t xml:space="preserve">Benson Olobo (0783823102; bolobo@interaiduganda.org; supported by </t>
  </si>
  <si>
    <t>03 months (April-June 2020</t>
  </si>
  <si>
    <t>Weekly x 4 weeks April-May</t>
  </si>
  <si>
    <t xml:space="preserve">Refugee Enguagement Forum (Refugee Leaders in the 05 divisions, 03 peri-urban /Metropolitan </t>
  </si>
  <si>
    <t>Weekly 12 weeks (April-June)</t>
  </si>
  <si>
    <t xml:space="preserve">(i) Dr George Opong (0783047751 email: gopong@interiauganda.org) - Health Team Leader </t>
  </si>
  <si>
    <t>Urban Refugee Partners -weekly on line/communication/meetings</t>
  </si>
  <si>
    <t>NA (06 months April-September)</t>
  </si>
  <si>
    <t>central co-ordination Atim George; 0783821549/ Anyango Winnie 0783716391</t>
  </si>
  <si>
    <t>Appointment (Language assitants (Somali, Arabic, Amheric, Oromo, Kiswahili, French, Luganda)</t>
  </si>
  <si>
    <t>Community spot radio messages (translated messaging to 07 Languages 10 minutes)</t>
  </si>
  <si>
    <t>Monthly (x 2 online meetings (May-June)</t>
  </si>
  <si>
    <t xml:space="preserve">(i) Dr George Opong (0783047751 email: gopong@interiauganda.org) - Health Team Leader , Fredrick Makaire (0704269002 - Health and Issac Agaba 0773-952284, Com. Serve Evelyne Kharono- SPO  </t>
  </si>
  <si>
    <t>once a week X 8 weeks @ UGX 2,000,000</t>
  </si>
  <si>
    <t>Radio talk show in 07 languages</t>
  </si>
  <si>
    <t>Prerecorded drama and songs with COVID 19 messages on community radio (SGBV, CP, PSN)</t>
  </si>
  <si>
    <t>one month immediate (April recording/runing to September)</t>
  </si>
  <si>
    <t>o7 languages @ weeky/daily intervals @UGX  500,000, inclusive/diversity sensitivity</t>
  </si>
  <si>
    <t>Case monitoring/updates survellence data/information  (Health and vulnerability)</t>
  </si>
  <si>
    <t>one day training 03 pax, daily update (April and ongoing to September)</t>
  </si>
  <si>
    <t>ICT/Data ; Josephine, Michelle, Elizabeth, Moses Ayebale</t>
  </si>
  <si>
    <t>use of tablets for data collection/update</t>
  </si>
  <si>
    <t>Community enguagement, mobilisation and awareness/dissemination 10 participants each session (Cover SGBV, PSN, CP, Health, WASH)</t>
  </si>
  <si>
    <t>06 months (April-September)</t>
  </si>
  <si>
    <t>(i) Dr George Opong (0783047751 email: gopong@interiauganda.org) - Health Team Leader</t>
  </si>
  <si>
    <t>Health education, infection prevention, control, hygiene work with RWC Leaders, LCs and refugee youth Clubs</t>
  </si>
  <si>
    <t>Training for communication VHTs 30 ToT, Peer counsellors (10) volunteers, content; COVID19 Infection prevention, control, health education, personal hygiene behavour change.</t>
  </si>
  <si>
    <t>03 days training spaced for 10 VHTs per group (April, May, June)</t>
  </si>
  <si>
    <t>Use interpreters X 7 languages monthly allowance and distributed per activity (Com serve and partners)</t>
  </si>
  <si>
    <t>Announcements (airtime for live call in sessions), and 10 minute video/audio skit presented</t>
  </si>
  <si>
    <t xml:space="preserve"> (4 weeks- bi weekly) April- June</t>
  </si>
  <si>
    <t>Division Co-ordinators</t>
  </si>
  <si>
    <t>Use interpreters X 7 languages monthly allowance and distributed per activity</t>
  </si>
  <si>
    <t>Hire mobile van/vehicle advert (Public Address system, generator) mobilisation</t>
  </si>
  <si>
    <t>once a week (4 weeks- bi weekly) May-June</t>
  </si>
  <si>
    <t>Prerecorded (video/radio)-Production of drama skits on COVID 19 Messages</t>
  </si>
  <si>
    <t>05 groups X 02 languages @ 300,000 May-July 2020</t>
  </si>
  <si>
    <t xml:space="preserve">Work with Urban Partners OPM/UNHCR programs team </t>
  </si>
  <si>
    <t>NA April- September 2020</t>
  </si>
  <si>
    <t xml:space="preserve">Establishing of communication contacts with existing District Task Force COVID 19; MoH/RDC DHO,  agree on needs harmonise approaches, logistics, co-ordination </t>
  </si>
  <si>
    <t xml:space="preserve">Dr Gilbert Sunday (sundayodochg@gmail.com; 0777422970) - Health, </t>
  </si>
  <si>
    <t>UNHCR/OPM, Task Team Member, Camp Leader, RWC Contact list shared by UNHCR (Kiryandongo District/settlement )</t>
  </si>
  <si>
    <t>Distribute posters target 2,000 distributed at key locations</t>
  </si>
  <si>
    <t xml:space="preserve">leaflets Translation costs COVID 19 MoH messages to 02 Refugee and host community </t>
  </si>
  <si>
    <t>one month (1-30th April and distribution - 1-31st May 2020</t>
  </si>
  <si>
    <t>languages (Kuku, Luo, Swahili,Arabic)</t>
  </si>
  <si>
    <t xml:space="preserve">central co-ordination Atim George; 0783821549; Betty Nabwesi (SGBV Response) Sarah PSN, Connie Counselling  </t>
  </si>
  <si>
    <t>Appointment/FRRM</t>
  </si>
  <si>
    <t>Community radio spot messages</t>
  </si>
  <si>
    <t>Monthly 1-30th April- - 1-31st May 2020</t>
  </si>
  <si>
    <t>Radio talk show in 04 languages (interpreters enguaged per month - time sheet)</t>
  </si>
  <si>
    <t>Monthly 1-30th April- - 1-31st May 2021</t>
  </si>
  <si>
    <t>Dr Gilbert Sunday (sundayodochg@gmail.com; 0777422970) - Health, Com. Serve Margret Nagayi 0779-222259 ; simon amani (samani@interaiduganda.org 0783716938Alex Oruk@interaiduganda.org 0772348627</t>
  </si>
  <si>
    <t>Dr Gilbert Sunday (sundayodochg@gmail.com; 0777422970) - Health, Com. Serve Margret Nagayi 0779-222259 ; simon amani (samani@interaiduganda.org 0783716938Alex Oruk@interaiduganda.org 0772348628</t>
  </si>
  <si>
    <t>o4 languages @ weeky/daily intervals @UGX  500,000</t>
  </si>
  <si>
    <t>Community enguagement, mobilisation and awareness/dissemination 10 participants each session</t>
  </si>
  <si>
    <t>06 months April-September 2020</t>
  </si>
  <si>
    <t>Dr Gilbert Sunday (sundayodochg@gmail.com; 0777422970) - Health, Com. Serve Margret Nagayi 0779-222259 ; simon amani (samani@interaiduganda.org 0783716938Alex Oruk@interaiduganda.org 0772348629</t>
  </si>
  <si>
    <t xml:space="preserve">03 days training spaced for 10 VHTs per group (April-May) </t>
  </si>
  <si>
    <t>Dr Gilbert Sunday (sundayodochg@gmail.com; 0777422970) - Health, Com. Serve Margret Nagayi 0779-222259 ; simon amani (samani@interaiduganda.org 0783716938Alex Oruk@interaiduganda.org 0772348630</t>
  </si>
  <si>
    <t xml:space="preserve">Co-ordination-Survellence data/information </t>
  </si>
  <si>
    <t xml:space="preserve">one day training 05 pax (April) </t>
  </si>
  <si>
    <t xml:space="preserve"> (4 weeks- bi weekly) April (02 weeks) April - August)</t>
  </si>
  <si>
    <t>Health-Com serve, ICT</t>
  </si>
  <si>
    <t>Use interpreters X 4 languages monthly allowance and distributed per activity (COM serve included, Partners)</t>
  </si>
  <si>
    <t>once a week (4 weeks- bi weekly) April, May June</t>
  </si>
  <si>
    <t>Use interpreters X 4 languages monthly allowance and distributed per activity</t>
  </si>
  <si>
    <t>05 groups X 04 languages @ 300,000</t>
  </si>
  <si>
    <t xml:space="preserve">Work with partners Refugee Law Project, Alight, OPM/UNHCR programs team </t>
  </si>
  <si>
    <t>once a week (4 weeks- bi weekly) April-May</t>
  </si>
  <si>
    <t>Dr Gilbert Sunday (sundayodochg@gmail.com; 0777422970) - Health, Com. Serve Margret Nagayi 0779-222259 ; simon amani (samani@interaiduganda.org 0783716938Alex Oruk@interaiduganda.org 0772348631</t>
  </si>
  <si>
    <t>(i)  Dr Joshua Kawanguzi (0782316533 Jkawanguzi - Health</t>
  </si>
  <si>
    <t>UNHCR/OPM, Task Team Member, Camp Leader, RWC Contact list shared by UNHCR (Isingiro District/Nakivaale )</t>
  </si>
  <si>
    <t>posters target 4,000 posters distributed at key locations for awareness creation</t>
  </si>
  <si>
    <t xml:space="preserve">Dr Joshua Kawanguzi (0782316533 Jkawanguzi - Health, Com. Serve Edward Wanyama (783343234 Ewanyama@interaiduganda.org) </t>
  </si>
  <si>
    <t xml:space="preserve">leaflets Translation and distribution COVID 19 MoH messages to 04 Refugee and host community </t>
  </si>
  <si>
    <t xml:space="preserve">Dr Joshua Kawanguzi (0782316533 Jkawanguzi@interaiduganda.org- Health, Com. Serve Edward Wanyama (783343234 Ewanyama@interaiduganda.org) </t>
  </si>
  <si>
    <t>languages (Swahili, French)</t>
  </si>
  <si>
    <t>SMS with key messages targetting 135,873 refugee community (contact OPM)</t>
  </si>
  <si>
    <t>UGX 30 X number of subscriber; infection prevention, control, health, hygiene education</t>
  </si>
  <si>
    <t xml:space="preserve">central co-ordination Atim George; 0783821549; Kevin Knabwire@interaiduganda.org 0772686940 (SGBV Response co-ordinator); Moses Counselling  </t>
  </si>
  <si>
    <t>Appointment/FRRM- ongoing 06 months</t>
  </si>
  <si>
    <t>Dr Joshua Kawanguzi (0782316533 Jkawanguzi - Health</t>
  </si>
  <si>
    <t>Community Radio talk show in 04 languages</t>
  </si>
  <si>
    <t>work with existing structures to build capacities Health education, infection prevention, control, hygiene work with RWC Leaders, LCs and refugee youth Clubs</t>
  </si>
  <si>
    <t>Use interpreters X 4 languages monthly allowance and distributed per activity (Com serve and partners)</t>
  </si>
  <si>
    <t>one day training 07 pax (April)</t>
  </si>
  <si>
    <t>05 groups X 02 languages @ 300,000 (April-June)</t>
  </si>
  <si>
    <t xml:space="preserve">Work with partners OPM/UNHCR programs team </t>
  </si>
  <si>
    <t>Bodaboda Talk-Talk (Playing pre-recorded messages developed by partners in Arabic, Bari and English)</t>
  </si>
  <si>
    <t>Daily</t>
  </si>
  <si>
    <t>James Otim, 0777482566 James.Otim@rescue.org</t>
  </si>
  <si>
    <t>All Zones</t>
  </si>
  <si>
    <t>IRC/UNHCR</t>
  </si>
  <si>
    <t>Mega phones (through community volunteers, RWCs and other community structures)</t>
  </si>
  <si>
    <t>Information support centers</t>
  </si>
  <si>
    <t>All Zones: Community volunteers are present at the ISCs to provide information to PoCs.</t>
  </si>
  <si>
    <t xml:space="preserve">YDLG/IRC/OPM, UNHCR, Water Miission </t>
  </si>
  <si>
    <t>Radio Talk-shows</t>
  </si>
  <si>
    <t>Weekly</t>
  </si>
  <si>
    <t>District DHO/ Samuel Onyaiti, 0771897510, onyaiti@unhcr.org</t>
  </si>
  <si>
    <t>Yumbe District including Bidibidi settlement: Insufficient funds to obtain the radio airtime</t>
  </si>
  <si>
    <t>UNHCR, OPM, IRC</t>
  </si>
  <si>
    <t>Radio Spot messages</t>
  </si>
  <si>
    <t>Roy Alion,  0772600211, royalioni@gmail.com</t>
  </si>
  <si>
    <t>Yumbe District covering Bidibidi Settlement: Insufficient funds to obtain the radio airtime</t>
  </si>
  <si>
    <t xml:space="preserve">Telephone communications with RWCs and other community structures </t>
  </si>
  <si>
    <t>Joyce Wahome, 0783518549, wahome@unhcr.org</t>
  </si>
  <si>
    <t>All Zones: Network challenges, not all refugee leaders have access to phones and there constant power black outs which affects their ability to charge the phones</t>
  </si>
  <si>
    <t>Kuja Kuja (Playing pre-recorded messages developed by partners)</t>
  </si>
  <si>
    <t>Isaac, 0778181717</t>
  </si>
  <si>
    <t>zone 5</t>
  </si>
  <si>
    <t xml:space="preserve">Water Mission </t>
  </si>
  <si>
    <t>Community Road drive ( Playing pre-recorded messgaes)</t>
  </si>
  <si>
    <t>Lawrence Otika/ Richard Ochaya ochayar@unhcr.org 0789495490</t>
  </si>
  <si>
    <t xml:space="preserve">All Zones </t>
  </si>
  <si>
    <t>Daily (was planned but not yet implemented)</t>
  </si>
  <si>
    <t>OPM, UNHCR, WFP, MTI, AFOD</t>
  </si>
  <si>
    <t>Meetings with small groups of community leaders (RWC, FMC, CMC, VHT)</t>
  </si>
  <si>
    <t>Conducted jointly with sensitization on food ration reduction, completed in 12 out of 19 settlements</t>
  </si>
  <si>
    <t>UNHCR, WFP</t>
  </si>
  <si>
    <t>Public Address system (drive-through vehicles broadcasting pre-recorded messages)</t>
  </si>
  <si>
    <t>Radio talk shows</t>
  </si>
  <si>
    <t xml:space="preserve">under printing </t>
  </si>
  <si>
    <t>Awareness-raising through community structures such as VHTs</t>
  </si>
  <si>
    <t xml:space="preserve">starting soon </t>
  </si>
  <si>
    <t xml:space="preserve">Establish  wide network of communication with community leaders </t>
  </si>
  <si>
    <t xml:space="preserve">This will include the MOH materials as well as specific desinged message to stop cross border movement </t>
  </si>
  <si>
    <t xml:space="preserve">Provide airtime to RWC chairpersons (all levels), CPC leaders, SASA committee leaders , youth groups leaders, peace facilitators , community based mobilizors , with airtime to facilitate their two way communication with UNHCR and other humanitarian actors , including OPM, Police , medical services ...etc </t>
  </si>
  <si>
    <t>UNHCR / MTI</t>
  </si>
  <si>
    <t>Vehicle mounted public address system;  Megaphones;  Radio talk shows, radio spot messages, bulk-messaging, and IEC materials.</t>
  </si>
  <si>
    <t>Messages cover COVID-19 and food ration reduction</t>
  </si>
  <si>
    <t>Planned</t>
  </si>
  <si>
    <t>Edmond Clair Onana, onana@unhcr.org, Mohaned Kaddam, kaddamm@unhcr.org</t>
  </si>
  <si>
    <t>Mohaned Kaddam, kaddam@unhcr.org</t>
  </si>
  <si>
    <t>Bosco Zephania MUHINDO, 0771-006954, muhindo@unhcr.org</t>
  </si>
  <si>
    <t>Edmond Clair Onana, 0782-496912 onana@unhcr.org; Mohaned Kaddam, kaddamm@unhcr.org</t>
  </si>
  <si>
    <t>Edmond Clair Onana, 0782-496912, onana@unhcr.org; Mohaned Kaddam, kaddamm@unhcr.org</t>
  </si>
  <si>
    <t>Edmond Clair Onana, onana@unhcr.org, 0782-496912; Mohaned Kaddam, kaddamm@unhcr.org</t>
  </si>
  <si>
    <t>Meeting with community leaders for practical sessions on handwashing and precautionary measures</t>
  </si>
  <si>
    <t>Carol Kibukamusoke, kibukamu@unhcr.org</t>
  </si>
  <si>
    <t>Bulk sms through FRRM system</t>
  </si>
  <si>
    <t>Harrison Lanigan-Coyte, laniganc@unhcr.org</t>
  </si>
  <si>
    <t>UNHCR / NRC / AHA</t>
  </si>
  <si>
    <t>Distribution of MoH IEC materials</t>
  </si>
  <si>
    <t>Carolyne Akello akello@unhcr.org, Nathan Chelimo, chelimo@nrc.no</t>
  </si>
  <si>
    <t>OPM, UNHCR, WFP</t>
  </si>
  <si>
    <t>UNHCR, WFP, CESVI</t>
  </si>
  <si>
    <t>Meetings with small groups of RWC leaders, to cascade messaging within the community</t>
  </si>
  <si>
    <t>Awareness-raising through community structures (Question from YI:  VHT are mentioned above under IRC, and RWCs are also mentioned above as well. Any other structures that are engaged in awareness raising?)</t>
  </si>
  <si>
    <t>UNHCR / partners</t>
  </si>
  <si>
    <t>Prerecorded messages through VHTs and Drive throughs vehicles and Boda boda, home visits</t>
  </si>
  <si>
    <t>On-going</t>
  </si>
  <si>
    <t>Bernard; benardO@wearealight, 0781727675</t>
  </si>
  <si>
    <t>Whole settlement in partneship with UNHCR, OPM, MTI</t>
  </si>
  <si>
    <t xml:space="preserve">Routine health education to patients and care givers at HCs; sensitisation at boarder entry points, Transit centre and Reception centre; House to house visits by trained VHTs; </t>
  </si>
  <si>
    <t xml:space="preserve">On-going </t>
  </si>
  <si>
    <t xml:space="preserve">Dr. Julius Busingye,0787595175 jbusinge@medicalteams.org, </t>
  </si>
  <si>
    <t>HCs and villages in partneship with UNHCR, OPM, Alight</t>
  </si>
  <si>
    <t>ACF</t>
  </si>
  <si>
    <t>Radio talk shows in partneship with MTI</t>
  </si>
  <si>
    <t>1 in March, 1 on 2nd April</t>
  </si>
  <si>
    <t>Juma 0789465508, washapm-ky@ug-actionagainsthunger.org</t>
  </si>
  <si>
    <t>In partnership with MTI, one show was held in March another April 2</t>
  </si>
  <si>
    <t>In partnership with MTI. A radio talk is planned to start this month</t>
  </si>
  <si>
    <t>WFP / Hunger Fighters Uganda</t>
  </si>
  <si>
    <t>Prerecorded messages</t>
  </si>
  <si>
    <t>Emmanuel, 0774708977 emmanuel.turyamwijuka@wfp.orgBrian - 0773580048</t>
  </si>
  <si>
    <t>Messages at the FDP and Drive through in the settlement</t>
  </si>
  <si>
    <t>Millicent, 0772875691, millexion@gmail.com</t>
  </si>
  <si>
    <t>Whole settlement in partneship with UNHCR, MTI</t>
  </si>
  <si>
    <t>. Awareness sensitization using a film van/pick-up equiped with a public address system and jiggle messages on Covid-19 prevention information.</t>
  </si>
  <si>
    <t>Joy Oyado  0782583323 MaryO@wearealight.org Benard Moses Okoth, 0781727675 BenardO@wearealight.org</t>
  </si>
  <si>
    <t>The drive will be in all Zones within the settlement in coordination with IRC who will do a similar drive using the boda boda talk talk. However, ALIGHT noted inadequate fuel to facilitate the drives in the community. (This has been discussed with the Team Leader and fuel for the pick-up will be provided upon formal request)</t>
  </si>
  <si>
    <t>SCI</t>
  </si>
  <si>
    <t>Kevin Mubuke Kevin.Mubuke@savethechildren.org                                 0782727385</t>
  </si>
  <si>
    <t>Mobilising a community response to monitor the situation of vulnerable households and offer support when needed</t>
  </si>
  <si>
    <t>Community sensitisation  and awarenes  on COVID using mobile public address systems and pre-recorded messages</t>
  </si>
  <si>
    <t>waviers granted by goverenmnet for movement of vehicles conducting community awareness.</t>
  </si>
  <si>
    <t>Radio talk show to sensitize families on continuation of learning at home, child protection, hygiene, and COVID 19 issues .</t>
  </si>
  <si>
    <t>Alignment and coordination with National and district task teams</t>
  </si>
  <si>
    <t>Community sensitisation  and awareness  on COVID using mobile public address systems and pre-recorded messages</t>
  </si>
  <si>
    <t>Throughout the outbreak</t>
  </si>
  <si>
    <t>Protection coordinator (Denis Engamvile denis.engamvile@drc.ngo)</t>
  </si>
  <si>
    <t xml:space="preserve">Protection help desks- where information on COVID can be shared </t>
  </si>
  <si>
    <t>Help desks worker to be oriented on information to be shared with complainants- provide them with Q&amp;A  for  DRC CwC</t>
  </si>
  <si>
    <t>Community based structures ie CPCs, CDWs, GBV activists</t>
  </si>
  <si>
    <t>Orient the community based structures with information about COVID-19, referral pathways and share with their communities while social distancing</t>
  </si>
  <si>
    <t>Protection team leader (Tumuhairwe Raymond,  raymond.tumuhairwe@drc.ngo)</t>
  </si>
  <si>
    <t>UNHCR: Pross Katuura 0772710154 katuurap@unhcr.org
DRC: Protection team leader (Tumuhairwe Raymond,  raymond.tumuhairwe@drc.ngo)</t>
  </si>
  <si>
    <t>UNHCR - Imvepi: William Ngeze 0776720078 ngeze@unhcr.org, 
Rhino Camp: Jael Chunge 0772710131
DRC - Protection coordinator (Denis Engamvile denis.engamvile@drc.ngo)</t>
  </si>
  <si>
    <t>YSAT</t>
  </si>
  <si>
    <t xml:space="preserve">Distributed 20 Pairs of Drycells to RWC I Chairpersons for Community Senzsitization following COVID-19 Outbreak </t>
  </si>
  <si>
    <t>Ongoing Monthly</t>
  </si>
  <si>
    <t xml:space="preserve">Luate Shem Field Officer luateshem@gmail.com 0770717667 </t>
  </si>
  <si>
    <t>Airtime to RWCs for coordination</t>
  </si>
  <si>
    <t>Public Address system, road drive with vehicle broadcasting WFP pre-recorded messages on GFA Cuts, COVID-19 Preventive Measures</t>
  </si>
  <si>
    <t xml:space="preserve">YSAT </t>
  </si>
  <si>
    <t xml:space="preserve">Translation of COVID IEC Materials into Local Languages of Juba Arabic, Dinka, Nuer, Murle, Lugbara, Kakwa, Moru, Bari </t>
  </si>
  <si>
    <t>Planned pending release of funds</t>
  </si>
  <si>
    <t>Radio Talk shows with Arua One FM targeting RWC, Health Partner, OPM, School Teacher</t>
  </si>
  <si>
    <t>Printing &amp; Distribution of locally translated IEC Materials in all Villages</t>
  </si>
  <si>
    <t>Type</t>
  </si>
  <si>
    <t>Printed IEC materials</t>
  </si>
  <si>
    <t>Bulk SMS</t>
  </si>
  <si>
    <t>Protection or complaints desks</t>
  </si>
  <si>
    <t>Other</t>
  </si>
  <si>
    <t>Two-way radio talk shows</t>
  </si>
  <si>
    <t>One-way radio or spot messages</t>
  </si>
  <si>
    <t>PA systems (mobile)</t>
  </si>
  <si>
    <t>PA systems (static)</t>
  </si>
  <si>
    <t>Category</t>
  </si>
  <si>
    <t>Coordination with local government</t>
  </si>
  <si>
    <t>FRRM and hotlines</t>
  </si>
  <si>
    <t>Community mobilisation and meetings</t>
  </si>
  <si>
    <t>Community Structures (RWCs, VHTs, CBVs, etc.)</t>
  </si>
  <si>
    <t>Arua &amp; Lobule</t>
  </si>
  <si>
    <t>Child friendly messaging(IEC, posters) on preparedness, response and access to services through community based child protection networks</t>
  </si>
  <si>
    <t>Child friendly messaging(Radio spot messages, infomercials, and talk shows) on preparedness, response and access to services through community based child protection networks</t>
  </si>
  <si>
    <t>U-LEARN (consortium of SCI, RIL, IMPACT, IRC)</t>
  </si>
  <si>
    <t>Rick Bartoldus (Rick.Bartoldus@rescue.org)</t>
  </si>
  <si>
    <t>April - June</t>
  </si>
  <si>
    <t>To be confirmed in early April - will likelky be around 10,000 UGX for every RWC and VHT</t>
  </si>
  <si>
    <t>Airtime support for RWCs and VHTs</t>
  </si>
  <si>
    <t>Engagements with VHTs to ensure they have messaging to serve as COVID focal points for the community</t>
  </si>
  <si>
    <t>Engagements with RWCs to ensure they have messaging to serve as COVID focal points for the community</t>
  </si>
  <si>
    <t>VHTs being supported with messaging to serve as COVID focal points for the community</t>
  </si>
  <si>
    <r>
      <t xml:space="preserve">CAVEATs: </t>
    </r>
    <r>
      <rPr>
        <i/>
        <sz val="8"/>
        <color theme="0" tint="-0.499984740745262"/>
        <rFont val="Calibri"/>
        <family val="2"/>
        <scheme val="minor"/>
      </rPr>
      <t>Zeros do represent gaps, but after zero higher numbers do not necessarily mean higher coverage. For example, some partners will combine multiple activities into one line (e.g. some will have a single line for 'IEC materials', whereas others will separately list 'IEC materials at health facility', 'IEC materials at market', etc.). In addition, the quality or reach of each line is not represented: a mobile PA system with one rider looks the same as one with five, a bulk SMS service with tailored and high-quality messaging looks the same as one that is generic, a system that reaches vulnerable or left-out people looks the same as one that doesn't, etc.</t>
    </r>
  </si>
  <si>
    <t>Count of each category of CwC mechanism per settlement</t>
  </si>
  <si>
    <t>Door to door visits.</t>
  </si>
  <si>
    <t>Planned radio show</t>
  </si>
  <si>
    <t>Home visits and prerecoded messages using megahones</t>
  </si>
  <si>
    <t>Posters and emergency contacts</t>
  </si>
  <si>
    <t>Coordinating screening points established to ensure suspected have are referred to gazzetted areas</t>
  </si>
  <si>
    <t xml:space="preserve">Engaging VHTs to diseminate information at Household level, RWCs briefing on COVID risk information </t>
  </si>
  <si>
    <t>Community awareness raising on COVID-19 using the caravan/loud speakers</t>
  </si>
  <si>
    <t>Facilitate the COVID-19 district task force to conduct Radio talk shows.</t>
  </si>
  <si>
    <t>IEC on COVID-19-Printing COVID-19 Materials, Translation in Local Languges.</t>
  </si>
  <si>
    <t>Volunteers and refugee leaders ( Community structure) are being used as a channel to reach settlements.</t>
  </si>
  <si>
    <t>Participate in settlement and district level meetings on COVID-19 prevention.</t>
  </si>
  <si>
    <t>Conduct Spots messages on COVID-19 , protection and mental Health.</t>
  </si>
  <si>
    <t>Distribution of IEC materials on COVID-19 Prevention.</t>
  </si>
  <si>
    <t>Coordination with the district and settlement authorities.</t>
  </si>
  <si>
    <t>Support help desk Volunteers with Phones to support in referral.</t>
  </si>
  <si>
    <t>Volunteers and refugee leaders  ( Community structures) are being used as a channel to reach settlements.</t>
  </si>
  <si>
    <t xml:space="preserve">Radio Talkshows through engagement of religious leaders and members of COVID-19 task team meeting in districts of Acholi-Lamwo.
</t>
  </si>
  <si>
    <t xml:space="preserve">Radio jingles with education messages on preventive measures.
</t>
  </si>
  <si>
    <t xml:space="preserve">Production and distribution  of flyers on COVID-19 Prevention.
</t>
  </si>
  <si>
    <t>Prepare banners for exhibiting in common places within the settlement, such as markets,  Base camp Water points, Bus station, Boda Boda stands, etc.</t>
  </si>
  <si>
    <t>Print handouts and leaflets for distribution in homes and common places.</t>
  </si>
  <si>
    <t>Make awareness announcements through megaphones.</t>
  </si>
  <si>
    <t>Facilitation of Volunteers to create awareness.</t>
  </si>
  <si>
    <t xml:space="preserve">Radio spot messages on COVID-19 prevention.
</t>
  </si>
  <si>
    <t xml:space="preserve">Mobilization and distribution of IEC  materials on COVID-19 Prevention.
</t>
  </si>
  <si>
    <t>Vehicle mounted public address system;  Megaphones;</t>
  </si>
  <si>
    <t>Radio talk shows, radio spot messages</t>
  </si>
  <si>
    <t>bulk-messaging</t>
  </si>
  <si>
    <t>IEC materials.</t>
  </si>
  <si>
    <t>Interpreted and distributed the available COVID information (for PA system)</t>
  </si>
  <si>
    <t>Interpreted and distributed the available COVID information (for printed materials)</t>
  </si>
  <si>
    <t>OPM/UNHCR/DLG</t>
  </si>
  <si>
    <t xml:space="preserve">Formation of District Health Task Force,  
Conduct Radio Talk Shows
</t>
  </si>
  <si>
    <t>Completed
On-going</t>
  </si>
  <si>
    <t>TSHISUYI  Emmanuel, TSHISUYI@unhcr.org, 0789-483043</t>
  </si>
  <si>
    <t xml:space="preserve">MTI the health implementing partner plays a crutial role, including LWF, DLG partners (AVSI, IDI). CFI has as well expressed interest to support some of the activities </t>
  </si>
  <si>
    <t>OPM/UNHCR/WFP</t>
  </si>
  <si>
    <t>Meetings with community leaders at zonal level</t>
  </si>
  <si>
    <t>KILOWOKO John Totnan, KILOWOKO@unhcr.org, 0776-434400</t>
  </si>
  <si>
    <t xml:space="preserve">Community leaders continue with daily sensitization. </t>
  </si>
  <si>
    <t xml:space="preserve">Public Address system (drive-through vehicles broadcasting pre-recorded messages), Walk and talk by use of mega phones. </t>
  </si>
  <si>
    <t>Available</t>
  </si>
  <si>
    <t xml:space="preserve">KAWERE Anthony Mubuuke, KAWERA@unhcr.org, 0777-807936 </t>
  </si>
  <si>
    <t>Support is rendered to the whole settlement</t>
  </si>
  <si>
    <t>Provion of technical guidance on implementation modalities and liaision with Governemnt authorities to support emergency response</t>
  </si>
  <si>
    <t>Wangwe David, davwangwe2005@yahoo.com, 0776862061</t>
  </si>
  <si>
    <t>OPM covers the whole settlement</t>
  </si>
  <si>
    <t>UNHCR/OPM</t>
  </si>
  <si>
    <t xml:space="preserve">Awareness-raising by VHTs, RWC leaders, hygiene promoters, youth, teachers and CPCs using IEC materials approved by the task force. </t>
  </si>
  <si>
    <t>TSHISUYI  Emmanuel, TSHISUYI@unhcr.org, 0789-483043, OPICARA Grace, OPICARA@unhcr.org, 0772-710094</t>
  </si>
  <si>
    <t>Implemented in the whole settlement and supported by all partners in the health task force, except available megaphones are inadequate to enable meaningful coverage</t>
  </si>
  <si>
    <t>DLG/MTI</t>
  </si>
  <si>
    <t>Transportation of suspected cases, disease surveillance, Case management, Training of health workers and provision of protective gear with supplies</t>
  </si>
  <si>
    <t>PATRICK Adrani, padrani@medicalteams.org, 0782956954</t>
  </si>
  <si>
    <t>Inadequate protective gear to support staff, VHTs and other structures conducting awareness in the whole settlement</t>
  </si>
  <si>
    <t>Phone calls to give feedback  and follow up cases received through FRRM, provision of public address system, contribution of of 400 litres of fuel to the District health taskforce, support with 10 pieces of megaphones, Facilitate 2 hours radio talkshows and radio spot massages for 30 days.</t>
  </si>
  <si>
    <t>KAWERE Anthony Mubuuke, KAWERA@unhcr.org, 0777-807936, JIMMY Oriba, ORIBA@unhcr.org, 0783-323617</t>
  </si>
  <si>
    <t>Activities are implemented in the whole settlement</t>
  </si>
  <si>
    <t>UNHCR/WIU</t>
  </si>
  <si>
    <t>Conducted Awareness creation sessions prior to closure of schools and distributed IEC materials received from UNICEF through teachers</t>
  </si>
  <si>
    <t>LALWENY Nancy, LALWENY@unhcr.org, 0776-312335</t>
  </si>
  <si>
    <t>Distributed to all schools in the settlement</t>
  </si>
  <si>
    <t>URCS</t>
  </si>
  <si>
    <t>Provision of Handwashing facilities</t>
  </si>
  <si>
    <t>JIMMY Oriba, ORIBA@unhcr.org, 0783-323617</t>
  </si>
  <si>
    <t>Allocation of the 06 handwashing facilities to be determined by the health task force</t>
  </si>
  <si>
    <t>CFI</t>
  </si>
  <si>
    <t>Provision IEC Materials</t>
  </si>
  <si>
    <t xml:space="preserve"> OPICARA Grace, OPICARA@unhcr.org, 0772-710094</t>
  </si>
  <si>
    <t>Distributed to all households within the settlement by RWC l Chairpersons</t>
  </si>
  <si>
    <t>TPO</t>
  </si>
  <si>
    <t>Provides airtime to psychosocial assistants</t>
  </si>
  <si>
    <t>Provided to all TPO psychosocial assistants in the settlement</t>
  </si>
  <si>
    <t>Better World</t>
  </si>
  <si>
    <t>Provision of Handwashing facilities and spray pumps</t>
  </si>
  <si>
    <t>Specifically targeting Zone l</t>
  </si>
  <si>
    <t xml:space="preserve">Salome Amuge
salome.amuge@lutheranworld.org
0782 486596
</t>
  </si>
  <si>
    <t>Locations: All zones and it's hosting villages, 
Resource Gap: Hand washing facilities, Cleaning detergents, IEC materials, Protective equipment, Aqua tabs, Household handwashing facilities (tippy Taps), Water collection and storage containers 
Collaobartion: Lamwo District task force, DHT, UNHCR, OPM, IRC, Local Goverments, RWCs.</t>
  </si>
  <si>
    <t xml:space="preserve">SCI </t>
  </si>
  <si>
    <t>Technical support to MOH risk comm committee and health prmotion and education team through secondment of SBCC specialist</t>
  </si>
  <si>
    <t>Kevin Mubuke kevin.mubuke@savethechildren.org                                 0782727385 (and Alun.McDonald@savethechildren.org)</t>
  </si>
  <si>
    <t xml:space="preserve">Technical support to MGLSD  on case management and respons to Child helpline 116  </t>
  </si>
  <si>
    <t>Planning stage</t>
  </si>
  <si>
    <t xml:space="preserve">Work closely with other risk communication partners at national level </t>
  </si>
  <si>
    <t>The Child helpline has been closd temeporarily. Working with MGLSD and Unicef on modality of response to calls and services to callers.</t>
  </si>
  <si>
    <t>Home visits by Child Protection case workers, also conducting case management and protection monitoring as well as disseminating messaging about COVID-19</t>
  </si>
  <si>
    <t>Remote support to PoCs, non fooditems, staff attached to health centers, Supporting caregivers without access to safe infection control materials for their home, resources for safe and healthy quarantine and/or access to information on how to care, protect and talk to their children; Support to parents and carers on how to provide psychosocial support to their children. monitoring the child protection situation on how it is evolving and identify key gaps to inform response activities</t>
  </si>
  <si>
    <t>UNHCR / partners with FRRM focal points</t>
  </si>
  <si>
    <t>Receive and respond to calls received by FRRM</t>
  </si>
  <si>
    <t>Harrison Ryan Lanigan-Coyte &lt;LANIGANC@unhcr.org&gt;</t>
  </si>
  <si>
    <t>Bulk SMS sent by UNHCR in coordination with partners</t>
  </si>
  <si>
    <t>Details to be confirmed in April</t>
  </si>
  <si>
    <t xml:space="preserve">Sharon Atim, OPM Community service Officer(sharonstona@gmail.com),0782193437                                  Louis Odong, WFP Food Distribution manager (louis.odong@wfp.org), 0774092541                                Charles Okumu, UNHCR Field Assistant (okumuc@unhcr.org), 0780143708 </t>
  </si>
  <si>
    <t>UNHCR, WFP, CESVI, LWF, IRC</t>
  </si>
  <si>
    <t>Started but on hold pending authorization of movements</t>
  </si>
  <si>
    <t>Stephen Otara, CESVI Programme Cordinator (pmfooddistribution@cesvioverseas.org), 0772552379</t>
  </si>
  <si>
    <t>Charles Okumu, Field Assistant (okumuc@unhcr.org),  0780143708</t>
  </si>
  <si>
    <t>OPM, UNHCR,  CESVI</t>
  </si>
  <si>
    <t>Ongoing (in Kitgum)</t>
  </si>
  <si>
    <t>Charles Okumu, Field Assistant (okumuc@unhcr.org),  0780143709</t>
  </si>
  <si>
    <t>Charles Okumu, Field Assistant (okumuc@unhcr.org),  0780143710</t>
  </si>
  <si>
    <t>OPM, UNHCR, partners, RWCs</t>
  </si>
  <si>
    <t xml:space="preserve">Awareness-raising through various community structures </t>
  </si>
  <si>
    <t>Charles Okumu, Field Assistant (okumuc@unhcr.org),  0780143711</t>
  </si>
  <si>
    <t>Messages cover both COVID-19 and food ration reduction</t>
  </si>
  <si>
    <t>Nathan Chelimo (nathan.chelimo@nrc.no) +256776223155; Winnie Kabatabaazi (winnie.kabatabaazi@nrc.no; +256783160856);  Kayamba Arinda (kayamba.arinda@nrc.no; +256784986282)</t>
  </si>
  <si>
    <t>Nathan Chelimo (nathan.chelimo@nrc.no) +256776223155; Winnie Kabatabaazi (winnie.kabatabaazi@nrc.no; +256783160856);  Kayamba Arinda (kayamba.arinda@nrc.no; +256784986282)Amiti Rose: rose.a@cafomi.org.Tel: 0789255190;                                   Kezzy Galla:kezzy.g@cafomi.org Tel:077432365</t>
  </si>
  <si>
    <t>NRC/CAFOMI/AHA</t>
  </si>
  <si>
    <t>Arrange coordination meetings with the Community leaders and local councils through different online platforms. This will help share information and harmonize the community messaging and related interventions.</t>
  </si>
  <si>
    <t>Remote monitoring: Proactively engage community structures as well as equip them with Personal Protection Equipment’s (PPE), mobile phones and airtime to enable them monitor protection activities (including emergency response) in the absence of Partners and UNHCR in case of a shut down.</t>
  </si>
  <si>
    <t>Nathan Chelimo (nathan.chelimo@nrc.no) +256776223155; Winnie Kabatabaazi (winnie.kabatabaazi@nrc.no; +256783160856);  Kayamba Arinda (kayamba.arinda@nrc.no; +256784986282);   Prossy Lamnnu  (prosscovia.l@cafomi.org) +256 782661126</t>
  </si>
  <si>
    <t>Zoom, watsapp</t>
  </si>
  <si>
    <t>Adhere to MOH Guidelines</t>
  </si>
  <si>
    <t>FRRM team to be operational</t>
  </si>
  <si>
    <t>IEC materials</t>
  </si>
  <si>
    <t>Radio messaging</t>
  </si>
  <si>
    <t>Mobilize Community leaders and local councils to raisse awareness following COVID-19 guidelines. Collect of information on protection risks and vulnerabilities in the community: engagement of community leaders, other strategies under development. Communication on NRC activities and services</t>
  </si>
  <si>
    <t xml:space="preserve">Share key messages with the community using mega phones through working together with the local councils and community workers (Paralegals); </t>
  </si>
  <si>
    <t>Share key messages with the community using SMS bulk messages through working together with the local councils and community leaders</t>
  </si>
  <si>
    <t>Community mobillisation, sensitisation (of health risks, hygiene practises, SGBV Prevention etc.). Enhance sensitisation on anti-fraud SGBV Prevenion messages and PSEA prevenion and reporting(including reporting and feedback mechanisms). The community sensitization will focus on case reporting/referal path ways/specifics. For immediate response-local district hotlines to be communicated, enabiling leaders to report directly to UNHCR, OPM, partners or district on cases/ incidents/observations; airtime provision for leaders for a month for example. Share with the communities details on the referal pathways for emergency cases (case management)</t>
  </si>
  <si>
    <t>Share key messages with the community using Watsapp groups for the refugee community leaders through working together with the community leaders.
Community mobillisation, sensitisation (of health risks, hygiene practises, SGBV Prevention etc.). Enhance sensitisation on anti-fraud SGBV Prevenion messages and PSEA prevenion and reporting(including reporting and feedback mechanisms). The community sensitization will focus on case reporting/referal path ways/specifics. For immediate response-local district hotlines to be communicated, enabiling leaders to report directly to UNHCR, OPM, partners or district on cases/ incidents/observations; airtime provision for leaders for a month for example. Share with the communities details on the referal pathways for emergency cases (case management)</t>
  </si>
  <si>
    <t>Share key messages with the community through community radios/Bukede TV/Other TV channels working together with the local councils and community leaders.
Community mobillisation, sensitisation (of health risks, hygiene practises, SGBV Prevention etc.). Enhance sensitisation on anti-fraud SGBV Prevenion messages and PSEA prevenion and reporting(including reporting and feedback mechanisms). The community sensitization will focus on case reporting/referal path ways/specifics. For immediate response-local district hotlines to be communicated, enabiling leaders to report directly to UNHCR, OPM, partners or district on cases/ incidents/observations; airtime provision for leaders for a month for example. Share with the communities details on the referal pathways for emergency cases (case management)</t>
  </si>
</sst>
</file>

<file path=xl/styles.xml><?xml version="1.0" encoding="utf-8"?>
<styleSheet xmlns="http://schemas.openxmlformats.org/spreadsheetml/2006/main">
  <fonts count="14">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b/>
      <sz val="11"/>
      <name val="Calibri"/>
      <family val="2"/>
      <scheme val="minor"/>
    </font>
    <font>
      <sz val="11"/>
      <name val="Calibri"/>
      <family val="2"/>
      <scheme val="minor"/>
    </font>
    <font>
      <sz val="10"/>
      <color theme="1"/>
      <name val="Calibri"/>
      <family val="2"/>
      <scheme val="minor"/>
    </font>
    <font>
      <sz val="11"/>
      <color rgb="FF000000"/>
      <name val="Calibri"/>
      <family val="2"/>
      <scheme val="minor"/>
    </font>
    <font>
      <sz val="11"/>
      <color theme="1"/>
      <name val="Calibri"/>
      <family val="2"/>
      <scheme val="minor"/>
    </font>
    <font>
      <u/>
      <sz val="11"/>
      <color indexed="62"/>
      <name val="Calibri"/>
      <family val="2"/>
    </font>
    <font>
      <sz val="11"/>
      <color indexed="62"/>
      <name val="Calibri"/>
      <family val="2"/>
    </font>
    <font>
      <u/>
      <sz val="11"/>
      <name val="Calibri"/>
      <family val="2"/>
      <scheme val="minor"/>
    </font>
    <font>
      <b/>
      <i/>
      <sz val="8"/>
      <color theme="0" tint="-0.499984740745262"/>
      <name val="Calibri"/>
      <family val="2"/>
      <scheme val="minor"/>
    </font>
    <font>
      <i/>
      <sz val="8"/>
      <color theme="0" tint="-0.499984740745262"/>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99">
    <xf numFmtId="0" fontId="0" fillId="0" borderId="0" xfId="0"/>
    <xf numFmtId="0" fontId="0" fillId="0" borderId="0" xfId="0" applyAlignment="1">
      <alignment vertical="center" wrapText="1"/>
    </xf>
    <xf numFmtId="0" fontId="0" fillId="0" borderId="0" xfId="0" applyAlignment="1">
      <alignment wrapText="1"/>
    </xf>
    <xf numFmtId="0" fontId="3" fillId="0" borderId="0" xfId="0" applyFont="1" applyAlignment="1">
      <alignment wrapText="1"/>
    </xf>
    <xf numFmtId="0" fontId="4" fillId="2" borderId="1" xfId="0" applyFont="1" applyFill="1" applyBorder="1" applyAlignment="1">
      <alignment horizontal="center" vertical="center" wrapText="1"/>
    </xf>
    <xf numFmtId="49" fontId="0" fillId="0" borderId="1" xfId="0" applyNumberFormat="1" applyBorder="1" applyAlignment="1">
      <alignment vertical="center" wrapText="1"/>
    </xf>
    <xf numFmtId="49" fontId="0" fillId="0" borderId="1" xfId="0" applyNumberFormat="1" applyFont="1" applyBorder="1" applyAlignment="1">
      <alignment vertical="center" wrapText="1"/>
    </xf>
    <xf numFmtId="49" fontId="0" fillId="0" borderId="1" xfId="0" applyNumberFormat="1" applyFont="1" applyBorder="1" applyAlignment="1">
      <alignment vertical="top" wrapText="1"/>
    </xf>
    <xf numFmtId="0" fontId="6" fillId="0" borderId="1" xfId="0" applyFont="1" applyBorder="1" applyAlignment="1">
      <alignment vertical="center" wrapText="1"/>
    </xf>
    <xf numFmtId="0" fontId="6" fillId="0" borderId="1" xfId="0" applyFont="1" applyBorder="1" applyAlignment="1">
      <alignment wrapText="1"/>
    </xf>
    <xf numFmtId="0" fontId="0" fillId="0" borderId="1" xfId="0" applyBorder="1" applyAlignment="1">
      <alignment wrapText="1"/>
    </xf>
    <xf numFmtId="0" fontId="0" fillId="0" borderId="1" xfId="0" applyFont="1" applyBorder="1" applyAlignment="1">
      <alignment horizontal="left" vertical="center" wrapText="1"/>
    </xf>
    <xf numFmtId="0" fontId="6" fillId="0" borderId="1" xfId="0" applyFont="1" applyBorder="1"/>
    <xf numFmtId="0" fontId="0" fillId="0" borderId="1" xfId="0" applyFont="1" applyBorder="1" applyAlignment="1">
      <alignment wrapText="1"/>
    </xf>
    <xf numFmtId="49" fontId="5" fillId="0" borderId="1" xfId="1" applyNumberFormat="1"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5" fillId="0" borderId="1" xfId="1" applyFont="1" applyBorder="1" applyAlignment="1">
      <alignment vertical="center" wrapText="1"/>
    </xf>
    <xf numFmtId="0" fontId="5" fillId="3" borderId="1" xfId="0" applyFont="1" applyFill="1" applyBorder="1" applyAlignment="1">
      <alignment horizontal="left" vertical="center" wrapText="1"/>
    </xf>
    <xf numFmtId="0" fontId="0" fillId="0" borderId="0" xfId="0"/>
    <xf numFmtId="0" fontId="0" fillId="0" borderId="1" xfId="0" applyBorder="1" applyAlignment="1">
      <alignment vertical="center" wrapText="1"/>
    </xf>
    <xf numFmtId="0" fontId="1" fillId="0" borderId="1" xfId="0" applyFont="1" applyBorder="1" applyAlignment="1">
      <alignment vertical="center" wrapText="1"/>
    </xf>
    <xf numFmtId="0" fontId="5" fillId="3" borderId="1" xfId="0" applyFont="1" applyFill="1" applyBorder="1" applyAlignment="1">
      <alignment horizontal="left" vertical="top" wrapText="1"/>
    </xf>
    <xf numFmtId="0" fontId="0" fillId="3" borderId="1" xfId="0" applyFill="1" applyBorder="1" applyAlignment="1">
      <alignment vertical="center" wrapText="1"/>
    </xf>
    <xf numFmtId="0" fontId="0" fillId="0" borderId="1" xfId="0" applyFont="1" applyBorder="1" applyAlignment="1">
      <alignment vertical="center" wrapText="1"/>
    </xf>
    <xf numFmtId="0" fontId="5" fillId="3" borderId="1" xfId="1" applyFont="1" applyFill="1" applyBorder="1" applyAlignment="1">
      <alignment vertical="center" wrapText="1"/>
    </xf>
    <xf numFmtId="49" fontId="11" fillId="0" borderId="1" xfId="1" applyNumberFormat="1" applyFont="1" applyBorder="1" applyAlignment="1">
      <alignment vertical="center" wrapText="1"/>
    </xf>
    <xf numFmtId="0" fontId="0" fillId="0" borderId="0" xfId="0"/>
    <xf numFmtId="0" fontId="0" fillId="0" borderId="1" xfId="0" applyFont="1" applyBorder="1" applyAlignment="1">
      <alignment horizontal="center" vertical="center" wrapText="1"/>
    </xf>
    <xf numFmtId="0" fontId="1" fillId="0" borderId="0" xfId="0" applyFont="1"/>
    <xf numFmtId="0" fontId="7" fillId="0" borderId="1" xfId="0" applyFont="1" applyBorder="1" applyAlignment="1">
      <alignment horizontal="justify" vertical="center"/>
    </xf>
    <xf numFmtId="49" fontId="1" fillId="0" borderId="1" xfId="0" applyNumberFormat="1" applyFont="1" applyBorder="1" applyAlignment="1">
      <alignment vertical="center" wrapText="1"/>
    </xf>
    <xf numFmtId="0" fontId="5" fillId="3" borderId="1" xfId="0" applyFont="1" applyFill="1" applyBorder="1" applyAlignment="1">
      <alignment horizontal="center" vertical="center" wrapText="1"/>
    </xf>
    <xf numFmtId="0" fontId="0" fillId="3" borderId="1" xfId="0" applyFont="1" applyFill="1" applyBorder="1" applyAlignment="1">
      <alignment vertical="center" wrapText="1"/>
    </xf>
    <xf numFmtId="0" fontId="1" fillId="4" borderId="0" xfId="0" applyFont="1" applyFill="1"/>
    <xf numFmtId="0" fontId="1" fillId="4" borderId="5" xfId="0" applyFont="1" applyFill="1" applyBorder="1"/>
    <xf numFmtId="0" fontId="1" fillId="4" borderId="5" xfId="0" applyFont="1" applyFill="1" applyBorder="1" applyAlignment="1">
      <alignment horizontal="center"/>
    </xf>
    <xf numFmtId="0" fontId="0" fillId="0" borderId="0" xfId="0" applyAlignment="1">
      <alignment horizontal="center" vertical="center"/>
    </xf>
    <xf numFmtId="0" fontId="0" fillId="0" borderId="1" xfId="0" applyBorder="1" applyAlignment="1">
      <alignment horizontal="left" vertical="top" wrapText="1"/>
    </xf>
    <xf numFmtId="0" fontId="0" fillId="0" borderId="1" xfId="0" applyFill="1" applyBorder="1" applyAlignment="1">
      <alignment vertical="center" wrapText="1"/>
    </xf>
    <xf numFmtId="0" fontId="2" fillId="0" borderId="1" xfId="1" applyFill="1" applyBorder="1" applyAlignment="1">
      <alignment vertical="center" wrapText="1"/>
    </xf>
    <xf numFmtId="0" fontId="5" fillId="0" borderId="1" xfId="1" applyFont="1" applyFill="1" applyBorder="1"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wrapText="1"/>
    </xf>
    <xf numFmtId="49" fontId="0" fillId="0" borderId="1" xfId="0" applyNumberFormat="1"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6" fillId="0" borderId="1" xfId="0" applyFont="1" applyFill="1" applyBorder="1" applyAlignment="1">
      <alignment wrapText="1"/>
    </xf>
    <xf numFmtId="0" fontId="6" fillId="0" borderId="1" xfId="0" applyFont="1" applyFill="1" applyBorder="1" applyAlignment="1">
      <alignment vertical="center" wrapText="1"/>
    </xf>
    <xf numFmtId="0" fontId="0" fillId="0" borderId="1" xfId="0" applyFill="1" applyBorder="1" applyAlignment="1">
      <alignment horizontal="left" vertical="top" wrapText="1"/>
    </xf>
    <xf numFmtId="0" fontId="6" fillId="0" borderId="1" xfId="0" applyFont="1" applyFill="1" applyBorder="1"/>
    <xf numFmtId="0" fontId="0" fillId="0" borderId="1" xfId="0" applyFont="1" applyFill="1" applyBorder="1" applyAlignment="1">
      <alignment horizontal="left" vertical="center" wrapText="1"/>
    </xf>
    <xf numFmtId="0" fontId="0" fillId="0" borderId="1" xfId="0" applyFont="1" applyFill="1" applyBorder="1" applyAlignment="1">
      <alignment wrapText="1"/>
    </xf>
    <xf numFmtId="0" fontId="0" fillId="0" borderId="1" xfId="0" applyFont="1" applyFill="1" applyBorder="1" applyAlignment="1">
      <alignment horizontal="justify" vertical="center" wrapText="1"/>
    </xf>
    <xf numFmtId="49" fontId="0" fillId="0" borderId="1" xfId="0" applyNumberFormat="1" applyFill="1" applyBorder="1" applyAlignment="1">
      <alignment vertical="center" wrapText="1"/>
    </xf>
    <xf numFmtId="49" fontId="5" fillId="0" borderId="1" xfId="1" applyNumberFormat="1" applyFont="1" applyFill="1" applyBorder="1" applyAlignment="1">
      <alignment vertical="center" wrapText="1"/>
    </xf>
    <xf numFmtId="0" fontId="0" fillId="0" borderId="1" xfId="0" applyFill="1" applyBorder="1" applyAlignment="1">
      <alignment horizontal="left" vertical="center" wrapText="1"/>
    </xf>
    <xf numFmtId="0" fontId="1" fillId="0" borderId="1" xfId="0" applyFont="1" applyFill="1" applyBorder="1" applyAlignment="1">
      <alignment vertical="top" wrapText="1"/>
    </xf>
    <xf numFmtId="0" fontId="0" fillId="0" borderId="1" xfId="0" applyFont="1" applyFill="1" applyBorder="1" applyAlignment="1">
      <alignment vertical="top" wrapText="1"/>
    </xf>
    <xf numFmtId="17" fontId="0" fillId="0" borderId="1" xfId="0" applyNumberFormat="1" applyFont="1" applyFill="1" applyBorder="1" applyAlignment="1">
      <alignment horizontal="center" vertical="top" wrapText="1"/>
    </xf>
    <xf numFmtId="0" fontId="0" fillId="0" borderId="1" xfId="0" quotePrefix="1" applyFont="1" applyFill="1" applyBorder="1" applyAlignment="1">
      <alignment vertical="top" wrapText="1"/>
    </xf>
    <xf numFmtId="0" fontId="0" fillId="0" borderId="1" xfId="0" applyFill="1" applyBorder="1" applyAlignment="1">
      <alignment vertical="top" wrapText="1"/>
    </xf>
    <xf numFmtId="0" fontId="0" fillId="0" borderId="1" xfId="0" quotePrefix="1" applyFill="1" applyBorder="1" applyAlignment="1">
      <alignment vertical="top" wrapText="1"/>
    </xf>
    <xf numFmtId="49" fontId="5" fillId="0" borderId="1" xfId="0" applyNumberFormat="1" applyFont="1" applyFill="1" applyBorder="1" applyAlignment="1">
      <alignment vertical="center" wrapText="1"/>
    </xf>
    <xf numFmtId="0" fontId="6" fillId="0" borderId="1" xfId="0" applyFont="1" applyFill="1" applyBorder="1" applyAlignment="1"/>
    <xf numFmtId="0" fontId="8" fillId="0" borderId="1" xfId="1" applyFont="1" applyFill="1" applyBorder="1" applyAlignment="1">
      <alignment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49" fontId="0"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0" xfId="0" applyFill="1" applyAlignment="1">
      <alignment wrapText="1"/>
    </xf>
    <xf numFmtId="17" fontId="0" fillId="0" borderId="1"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1" xfId="0" applyFont="1" applyBorder="1" applyAlignment="1">
      <alignment horizontal="left" vertical="top" wrapText="1"/>
    </xf>
    <xf numFmtId="0" fontId="0" fillId="0" borderId="6" xfId="0" quotePrefix="1" applyFont="1" applyBorder="1" applyAlignment="1">
      <alignment horizontal="left" vertical="top" wrapText="1"/>
    </xf>
    <xf numFmtId="0" fontId="0" fillId="0" borderId="2"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6" xfId="0" applyBorder="1" applyAlignment="1">
      <alignment horizontal="left" vertical="top" wrapText="1"/>
    </xf>
    <xf numFmtId="0" fontId="7" fillId="0" borderId="3" xfId="0" applyFont="1" applyBorder="1" applyAlignment="1">
      <alignment horizontal="left" vertical="top" wrapText="1"/>
    </xf>
    <xf numFmtId="0" fontId="5" fillId="0" borderId="1" xfId="1" applyFont="1" applyBorder="1" applyAlignment="1">
      <alignment horizontal="left" vertical="top"/>
    </xf>
    <xf numFmtId="0" fontId="5" fillId="0" borderId="2" xfId="0" applyFont="1" applyBorder="1" applyAlignment="1">
      <alignment horizontal="left" vertical="top" wrapText="1"/>
    </xf>
    <xf numFmtId="0" fontId="5" fillId="0" borderId="6" xfId="0" applyFont="1" applyBorder="1" applyAlignment="1">
      <alignment horizontal="left" vertical="top" wrapText="1"/>
    </xf>
    <xf numFmtId="49" fontId="0" fillId="0" borderId="2" xfId="0" applyNumberFormat="1" applyFont="1" applyBorder="1" applyAlignment="1">
      <alignment horizontal="left" vertical="top" wrapText="1"/>
    </xf>
    <xf numFmtId="49" fontId="0" fillId="0" borderId="1" xfId="0" applyNumberFormat="1" applyFont="1" applyBorder="1" applyAlignment="1">
      <alignment horizontal="left" vertical="top" wrapText="1"/>
    </xf>
    <xf numFmtId="49" fontId="0" fillId="0" borderId="6" xfId="0" applyNumberFormat="1" applyFont="1" applyBorder="1" applyAlignment="1">
      <alignment horizontal="left" vertical="top" wrapText="1"/>
    </xf>
    <xf numFmtId="0" fontId="0" fillId="0" borderId="1" xfId="0" applyFill="1" applyBorder="1" applyAlignment="1">
      <alignment horizontal="left" vertical="top"/>
    </xf>
    <xf numFmtId="0" fontId="2" fillId="0" borderId="1" xfId="1" applyBorder="1" applyAlignment="1">
      <alignment wrapText="1"/>
    </xf>
    <xf numFmtId="0" fontId="5" fillId="0" borderId="1" xfId="1" applyFont="1" applyBorder="1" applyAlignment="1">
      <alignment wrapText="1"/>
    </xf>
    <xf numFmtId="0" fontId="0" fillId="0" borderId="0" xfId="0" applyFill="1"/>
    <xf numFmtId="0" fontId="4" fillId="0" borderId="2" xfId="0" applyFont="1" applyFill="1" applyBorder="1" applyAlignment="1">
      <alignment horizontal="center" vertical="center" wrapText="1"/>
    </xf>
    <xf numFmtId="0" fontId="5" fillId="3" borderId="1" xfId="0" applyFont="1" applyFill="1" applyBorder="1" applyAlignment="1" applyProtection="1">
      <alignment vertical="top" wrapText="1"/>
      <protection hidden="1"/>
    </xf>
    <xf numFmtId="49" fontId="0" fillId="0" borderId="7" xfId="0" applyNumberFormat="1" applyFont="1" applyBorder="1" applyAlignment="1">
      <alignment vertical="center" wrapText="1"/>
    </xf>
    <xf numFmtId="0" fontId="12" fillId="0" borderId="0" xfId="0" applyFont="1" applyFill="1" applyAlignment="1">
      <alignment horizontal="left" wrapText="1"/>
    </xf>
    <xf numFmtId="0" fontId="1" fillId="4" borderId="0" xfId="0" applyFont="1" applyFill="1" applyAlignment="1">
      <alignment horizontal="center"/>
    </xf>
    <xf numFmtId="0" fontId="4" fillId="2" borderId="1" xfId="0" applyFont="1" applyFill="1" applyBorder="1" applyAlignment="1">
      <alignment horizontal="center" vertical="center" wrapText="1"/>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PADRANI@medicalteams.org"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2:L17"/>
  <sheetViews>
    <sheetView tabSelected="1" workbookViewId="0">
      <selection activeCell="A8" sqref="A8"/>
    </sheetView>
  </sheetViews>
  <sheetFormatPr defaultRowHeight="14.4"/>
  <cols>
    <col min="1" max="1" width="45.44140625" customWidth="1"/>
    <col min="2" max="12" width="11.109375" customWidth="1"/>
  </cols>
  <sheetData>
    <row r="2" spans="1:12">
      <c r="A2" s="97" t="s">
        <v>488</v>
      </c>
      <c r="B2" s="97"/>
      <c r="C2" s="97"/>
      <c r="D2" s="97"/>
      <c r="E2" s="97"/>
      <c r="F2" s="97"/>
      <c r="G2" s="97"/>
      <c r="H2" s="97"/>
      <c r="I2" s="97"/>
      <c r="J2" s="97"/>
      <c r="K2" s="97"/>
      <c r="L2" s="97"/>
    </row>
    <row r="3" spans="1:12" ht="15" thickBot="1">
      <c r="A3" s="35"/>
      <c r="B3" s="36" t="s">
        <v>2</v>
      </c>
      <c r="C3" s="36" t="s">
        <v>1</v>
      </c>
      <c r="D3" s="36" t="s">
        <v>476</v>
      </c>
      <c r="E3" s="36" t="s">
        <v>148</v>
      </c>
      <c r="F3" s="36" t="s">
        <v>3</v>
      </c>
      <c r="G3" s="36" t="s">
        <v>15</v>
      </c>
      <c r="H3" s="36" t="s">
        <v>14</v>
      </c>
      <c r="I3" s="36" t="s">
        <v>13</v>
      </c>
      <c r="J3" s="36" t="s">
        <v>12</v>
      </c>
      <c r="K3" s="36" t="s">
        <v>11</v>
      </c>
      <c r="L3" s="36" t="s">
        <v>10</v>
      </c>
    </row>
    <row r="4" spans="1:12">
      <c r="A4" s="34" t="s">
        <v>469</v>
      </c>
      <c r="B4" s="37">
        <f t="shared" ref="B4:D15" ca="1" si="0">COUNTIF(INDIRECT(CONCATENATE("'",B$3,"'!$E:$E")),$A4)</f>
        <v>3</v>
      </c>
      <c r="C4" s="37">
        <f t="shared" ca="1" si="0"/>
        <v>2</v>
      </c>
      <c r="D4" s="37">
        <f ca="1">COUNTIF(INDIRECT(CONCATENATE("'",D$3,"'!$E:$E")),$A4)</f>
        <v>4</v>
      </c>
      <c r="E4" s="37">
        <f t="shared" ref="E4:L15" ca="1" si="1">COUNTIF(INDIRECT(CONCATENATE("'",E$3,"'!$E:$E")),$A4)</f>
        <v>5</v>
      </c>
      <c r="F4" s="37">
        <f t="shared" ca="1" si="1"/>
        <v>3</v>
      </c>
      <c r="G4" s="37">
        <f t="shared" ca="1" si="1"/>
        <v>4</v>
      </c>
      <c r="H4" s="37">
        <f t="shared" ca="1" si="1"/>
        <v>7</v>
      </c>
      <c r="I4" s="37">
        <f t="shared" ca="1" si="1"/>
        <v>3</v>
      </c>
      <c r="J4" s="37">
        <f t="shared" ca="1" si="1"/>
        <v>6</v>
      </c>
      <c r="K4" s="37">
        <f t="shared" ca="1" si="1"/>
        <v>3</v>
      </c>
      <c r="L4" s="37">
        <f t="shared" ca="1" si="1"/>
        <v>12</v>
      </c>
    </row>
    <row r="5" spans="1:12">
      <c r="A5" s="34" t="s">
        <v>470</v>
      </c>
      <c r="B5" s="37">
        <f t="shared" ca="1" si="0"/>
        <v>0</v>
      </c>
      <c r="C5" s="37">
        <f t="shared" ca="1" si="0"/>
        <v>0</v>
      </c>
      <c r="D5" s="37">
        <f t="shared" ca="1" si="0"/>
        <v>0</v>
      </c>
      <c r="E5" s="37">
        <f t="shared" ca="1" si="1"/>
        <v>0</v>
      </c>
      <c r="F5" s="37">
        <f t="shared" ca="1" si="1"/>
        <v>0</v>
      </c>
      <c r="G5" s="37">
        <f t="shared" ca="1" si="1"/>
        <v>0</v>
      </c>
      <c r="H5" s="37">
        <f t="shared" ca="1" si="1"/>
        <v>0</v>
      </c>
      <c r="I5" s="37">
        <f t="shared" ca="1" si="1"/>
        <v>0</v>
      </c>
      <c r="J5" s="37">
        <f t="shared" ca="1" si="1"/>
        <v>0</v>
      </c>
      <c r="K5" s="37">
        <f t="shared" ca="1" si="1"/>
        <v>0</v>
      </c>
      <c r="L5" s="37">
        <f t="shared" ca="1" si="1"/>
        <v>0</v>
      </c>
    </row>
    <row r="6" spans="1:12">
      <c r="A6" s="34" t="s">
        <v>475</v>
      </c>
      <c r="B6" s="37">
        <f t="shared" ca="1" si="0"/>
        <v>6</v>
      </c>
      <c r="C6" s="37">
        <f t="shared" ca="1" si="0"/>
        <v>4</v>
      </c>
      <c r="D6" s="37">
        <f t="shared" ca="1" si="0"/>
        <v>9</v>
      </c>
      <c r="E6" s="37">
        <f t="shared" ca="1" si="1"/>
        <v>5</v>
      </c>
      <c r="F6" s="37">
        <f t="shared" ca="1" si="1"/>
        <v>6</v>
      </c>
      <c r="G6" s="37">
        <f t="shared" ca="1" si="1"/>
        <v>3</v>
      </c>
      <c r="H6" s="37">
        <f t="shared" ca="1" si="1"/>
        <v>2</v>
      </c>
      <c r="I6" s="37">
        <f t="shared" ca="1" si="1"/>
        <v>4</v>
      </c>
      <c r="J6" s="37">
        <f t="shared" ca="1" si="1"/>
        <v>8</v>
      </c>
      <c r="K6" s="37">
        <f t="shared" ca="1" si="1"/>
        <v>1</v>
      </c>
      <c r="L6" s="37">
        <f t="shared" ca="1" si="1"/>
        <v>1</v>
      </c>
    </row>
    <row r="7" spans="1:12">
      <c r="A7" s="34" t="s">
        <v>474</v>
      </c>
      <c r="B7" s="37">
        <f t="shared" ca="1" si="0"/>
        <v>1</v>
      </c>
      <c r="C7" s="37">
        <f t="shared" ca="1" si="0"/>
        <v>0</v>
      </c>
      <c r="D7" s="37">
        <f t="shared" ca="1" si="0"/>
        <v>0</v>
      </c>
      <c r="E7" s="37">
        <f t="shared" ca="1" si="1"/>
        <v>2</v>
      </c>
      <c r="F7" s="37">
        <f t="shared" ca="1" si="1"/>
        <v>1</v>
      </c>
      <c r="G7" s="37">
        <f t="shared" ca="1" si="1"/>
        <v>2</v>
      </c>
      <c r="H7" s="37">
        <f t="shared" ca="1" si="1"/>
        <v>4</v>
      </c>
      <c r="I7" s="37">
        <f t="shared" ca="1" si="1"/>
        <v>4</v>
      </c>
      <c r="J7" s="37">
        <f t="shared" ca="1" si="1"/>
        <v>3</v>
      </c>
      <c r="K7" s="37">
        <f t="shared" ca="1" si="1"/>
        <v>1</v>
      </c>
      <c r="L7" s="37">
        <f t="shared" ca="1" si="1"/>
        <v>0</v>
      </c>
    </row>
    <row r="8" spans="1:12">
      <c r="A8" s="34" t="s">
        <v>473</v>
      </c>
      <c r="B8" s="37">
        <f t="shared" ca="1" si="0"/>
        <v>4</v>
      </c>
      <c r="C8" s="37">
        <f t="shared" ca="1" si="0"/>
        <v>1</v>
      </c>
      <c r="D8" s="37">
        <f t="shared" ca="1" si="0"/>
        <v>2</v>
      </c>
      <c r="E8" s="37">
        <f t="shared" ca="1" si="1"/>
        <v>1</v>
      </c>
      <c r="F8" s="37">
        <f t="shared" ca="1" si="1"/>
        <v>3</v>
      </c>
      <c r="G8" s="37">
        <f t="shared" ca="1" si="1"/>
        <v>1</v>
      </c>
      <c r="H8" s="37">
        <f t="shared" ca="1" si="1"/>
        <v>1</v>
      </c>
      <c r="I8" s="37">
        <f t="shared" ca="1" si="1"/>
        <v>2</v>
      </c>
      <c r="J8" s="37">
        <f t="shared" ca="1" si="1"/>
        <v>2</v>
      </c>
      <c r="K8" s="37">
        <f t="shared" ca="1" si="1"/>
        <v>2</v>
      </c>
      <c r="L8" s="37">
        <f t="shared" ca="1" si="1"/>
        <v>1</v>
      </c>
    </row>
    <row r="9" spans="1:12">
      <c r="A9" s="34" t="s">
        <v>468</v>
      </c>
      <c r="B9" s="37">
        <f t="shared" ca="1" si="0"/>
        <v>6</v>
      </c>
      <c r="C9" s="37">
        <f t="shared" ca="1" si="0"/>
        <v>2</v>
      </c>
      <c r="D9" s="37">
        <f t="shared" ca="1" si="0"/>
        <v>4</v>
      </c>
      <c r="E9" s="37">
        <f t="shared" ca="1" si="1"/>
        <v>6</v>
      </c>
      <c r="F9" s="37">
        <f t="shared" ca="1" si="1"/>
        <v>10</v>
      </c>
      <c r="G9" s="37">
        <f t="shared" ca="1" si="1"/>
        <v>4</v>
      </c>
      <c r="H9" s="37">
        <f t="shared" ca="1" si="1"/>
        <v>6</v>
      </c>
      <c r="I9" s="37">
        <f t="shared" ca="1" si="1"/>
        <v>6</v>
      </c>
      <c r="J9" s="37">
        <f t="shared" ca="1" si="1"/>
        <v>10</v>
      </c>
      <c r="K9" s="37">
        <f t="shared" ca="1" si="1"/>
        <v>3</v>
      </c>
      <c r="L9" s="37">
        <f t="shared" ca="1" si="1"/>
        <v>4</v>
      </c>
    </row>
    <row r="10" spans="1:12">
      <c r="A10" s="34" t="s">
        <v>467</v>
      </c>
      <c r="B10" s="37">
        <f t="shared" ca="1" si="0"/>
        <v>0</v>
      </c>
      <c r="C10" s="37">
        <f t="shared" ca="1" si="0"/>
        <v>0</v>
      </c>
      <c r="D10" s="37">
        <f t="shared" ca="1" si="0"/>
        <v>0</v>
      </c>
      <c r="E10" s="37">
        <f t="shared" ca="1" si="1"/>
        <v>0</v>
      </c>
      <c r="F10" s="37">
        <f t="shared" ca="1" si="1"/>
        <v>0</v>
      </c>
      <c r="G10" s="37">
        <f t="shared" ca="1" si="1"/>
        <v>0</v>
      </c>
      <c r="H10" s="37">
        <f t="shared" ca="1" si="1"/>
        <v>0</v>
      </c>
      <c r="I10" s="37">
        <f t="shared" ca="1" si="1"/>
        <v>1</v>
      </c>
      <c r="J10" s="37">
        <f t="shared" ca="1" si="1"/>
        <v>0</v>
      </c>
      <c r="K10" s="37">
        <f t="shared" ca="1" si="1"/>
        <v>0</v>
      </c>
      <c r="L10" s="37">
        <f t="shared" ca="1" si="1"/>
        <v>0</v>
      </c>
    </row>
    <row r="11" spans="1:12">
      <c r="A11" s="34" t="s">
        <v>463</v>
      </c>
      <c r="B11" s="37">
        <f t="shared" ca="1" si="0"/>
        <v>4</v>
      </c>
      <c r="C11" s="37">
        <f t="shared" ca="1" si="0"/>
        <v>1</v>
      </c>
      <c r="D11" s="37">
        <f t="shared" ca="1" si="0"/>
        <v>5</v>
      </c>
      <c r="E11" s="37">
        <f t="shared" ca="1" si="1"/>
        <v>4</v>
      </c>
      <c r="F11" s="37">
        <f t="shared" ca="1" si="1"/>
        <v>5</v>
      </c>
      <c r="G11" s="37">
        <f t="shared" ca="1" si="1"/>
        <v>6</v>
      </c>
      <c r="H11" s="37">
        <f t="shared" ca="1" si="1"/>
        <v>3</v>
      </c>
      <c r="I11" s="37">
        <f t="shared" ca="1" si="1"/>
        <v>5</v>
      </c>
      <c r="J11" s="37">
        <f t="shared" ca="1" si="1"/>
        <v>11</v>
      </c>
      <c r="K11" s="37">
        <f t="shared" ca="1" si="1"/>
        <v>4</v>
      </c>
      <c r="L11" s="37">
        <f t="shared" ca="1" si="1"/>
        <v>2</v>
      </c>
    </row>
    <row r="12" spans="1:12">
      <c r="A12" s="34" t="s">
        <v>464</v>
      </c>
      <c r="B12" s="37">
        <f t="shared" ca="1" si="0"/>
        <v>4</v>
      </c>
      <c r="C12" s="37">
        <f t="shared" ca="1" si="0"/>
        <v>2</v>
      </c>
      <c r="D12" s="37">
        <f t="shared" ca="1" si="0"/>
        <v>2</v>
      </c>
      <c r="E12" s="37">
        <f t="shared" ca="1" si="1"/>
        <v>1</v>
      </c>
      <c r="F12" s="37">
        <f t="shared" ca="1" si="1"/>
        <v>3</v>
      </c>
      <c r="G12" s="37">
        <f t="shared" ca="1" si="1"/>
        <v>1</v>
      </c>
      <c r="H12" s="37">
        <f t="shared" ca="1" si="1"/>
        <v>1</v>
      </c>
      <c r="I12" s="37">
        <f t="shared" ca="1" si="1"/>
        <v>2</v>
      </c>
      <c r="J12" s="37">
        <f t="shared" ca="1" si="1"/>
        <v>4</v>
      </c>
      <c r="K12" s="37">
        <f t="shared" ca="1" si="1"/>
        <v>2</v>
      </c>
      <c r="L12" s="37">
        <f t="shared" ca="1" si="1"/>
        <v>1</v>
      </c>
    </row>
    <row r="13" spans="1:12">
      <c r="A13" s="34" t="s">
        <v>465</v>
      </c>
      <c r="B13" s="37">
        <f t="shared" ca="1" si="0"/>
        <v>0</v>
      </c>
      <c r="C13" s="37">
        <f t="shared" ca="1" si="0"/>
        <v>0</v>
      </c>
      <c r="D13" s="37">
        <f t="shared" ca="1" si="0"/>
        <v>1</v>
      </c>
      <c r="E13" s="37">
        <f t="shared" ca="1" si="1"/>
        <v>1</v>
      </c>
      <c r="F13" s="37">
        <f t="shared" ca="1" si="1"/>
        <v>0</v>
      </c>
      <c r="G13" s="37">
        <f t="shared" ca="1" si="1"/>
        <v>0</v>
      </c>
      <c r="H13" s="37">
        <f t="shared" ca="1" si="1"/>
        <v>0</v>
      </c>
      <c r="I13" s="37">
        <f t="shared" ca="1" si="1"/>
        <v>0</v>
      </c>
      <c r="J13" s="37">
        <f t="shared" ca="1" si="1"/>
        <v>1</v>
      </c>
      <c r="K13" s="37">
        <f t="shared" ca="1" si="1"/>
        <v>0</v>
      </c>
      <c r="L13" s="37">
        <f t="shared" ca="1" si="1"/>
        <v>0</v>
      </c>
    </row>
    <row r="14" spans="1:12">
      <c r="A14" s="34" t="s">
        <v>472</v>
      </c>
      <c r="B14" s="37">
        <f t="shared" ca="1" si="0"/>
        <v>3</v>
      </c>
      <c r="C14" s="37">
        <f t="shared" ca="1" si="0"/>
        <v>0</v>
      </c>
      <c r="D14" s="37">
        <f t="shared" ca="1" si="0"/>
        <v>0</v>
      </c>
      <c r="E14" s="37">
        <f t="shared" ca="1" si="1"/>
        <v>0</v>
      </c>
      <c r="F14" s="37">
        <f t="shared" ca="1" si="1"/>
        <v>1</v>
      </c>
      <c r="G14" s="37">
        <f t="shared" ca="1" si="1"/>
        <v>0</v>
      </c>
      <c r="H14" s="37">
        <f t="shared" ca="1" si="1"/>
        <v>0</v>
      </c>
      <c r="I14" s="37">
        <f t="shared" ca="1" si="1"/>
        <v>1</v>
      </c>
      <c r="J14" s="37">
        <f t="shared" ca="1" si="1"/>
        <v>3</v>
      </c>
      <c r="K14" s="37">
        <f t="shared" ca="1" si="1"/>
        <v>1</v>
      </c>
      <c r="L14" s="37">
        <f t="shared" ca="1" si="1"/>
        <v>2</v>
      </c>
    </row>
    <row r="15" spans="1:12">
      <c r="A15" s="34" t="s">
        <v>466</v>
      </c>
      <c r="B15" s="37">
        <f t="shared" ca="1" si="0"/>
        <v>3</v>
      </c>
      <c r="C15" s="37">
        <f t="shared" ca="1" si="0"/>
        <v>0</v>
      </c>
      <c r="D15" s="37">
        <f t="shared" ca="1" si="0"/>
        <v>2</v>
      </c>
      <c r="E15" s="37">
        <f t="shared" ca="1" si="1"/>
        <v>5</v>
      </c>
      <c r="F15" s="37">
        <f t="shared" ca="1" si="1"/>
        <v>2</v>
      </c>
      <c r="G15" s="37">
        <f t="shared" ca="1" si="1"/>
        <v>6</v>
      </c>
      <c r="H15" s="37">
        <f t="shared" ca="1" si="1"/>
        <v>5</v>
      </c>
      <c r="I15" s="37">
        <f t="shared" ca="1" si="1"/>
        <v>6</v>
      </c>
      <c r="J15" s="37">
        <f t="shared" ca="1" si="1"/>
        <v>5</v>
      </c>
      <c r="K15" s="37">
        <f t="shared" ca="1" si="1"/>
        <v>5</v>
      </c>
      <c r="L15" s="37">
        <f t="shared" ca="1" si="1"/>
        <v>3</v>
      </c>
    </row>
    <row r="17" spans="1:12" ht="33" customHeight="1">
      <c r="A17" s="96" t="s">
        <v>487</v>
      </c>
      <c r="B17" s="96"/>
      <c r="C17" s="96"/>
      <c r="D17" s="96"/>
      <c r="E17" s="96"/>
      <c r="F17" s="96"/>
      <c r="G17" s="96"/>
      <c r="H17" s="96"/>
      <c r="I17" s="96"/>
      <c r="J17" s="96"/>
      <c r="K17" s="96"/>
      <c r="L17" s="96"/>
    </row>
  </sheetData>
  <mergeCells count="2">
    <mergeCell ref="A17:L17"/>
    <mergeCell ref="A2:L2"/>
  </mergeCells>
  <conditionalFormatting sqref="B4:L15">
    <cfRule type="cellIs" dxfId="0" priority="1" operator="equal">
      <formula>0</formula>
    </cfRule>
    <cfRule type="colorScale" priority="2">
      <colorScale>
        <cfvo type="min" val="0"/>
        <cfvo type="max" val="0"/>
        <color theme="9" tint="0.39997558519241921"/>
        <color theme="9" tint="-0.249977111117893"/>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110"/>
  <sheetViews>
    <sheetView zoomScale="69" zoomScaleNormal="69" workbookViewId="0">
      <selection activeCell="A24" sqref="A24"/>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2</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s="19" customFormat="1" ht="54.6" customHeight="1">
      <c r="A4" s="21" t="s">
        <v>120</v>
      </c>
      <c r="B4" s="20" t="s">
        <v>399</v>
      </c>
      <c r="C4" s="20" t="s">
        <v>217</v>
      </c>
      <c r="D4" s="24" t="s">
        <v>400</v>
      </c>
      <c r="E4" s="20" t="s">
        <v>475</v>
      </c>
      <c r="F4" s="20"/>
    </row>
    <row r="5" spans="1:6" s="19" customFormat="1" ht="54.6" customHeight="1">
      <c r="A5" s="21" t="s">
        <v>120</v>
      </c>
      <c r="B5" s="20" t="s">
        <v>401</v>
      </c>
      <c r="C5" s="20" t="s">
        <v>392</v>
      </c>
      <c r="D5" s="24" t="s">
        <v>402</v>
      </c>
      <c r="E5" s="20" t="s">
        <v>464</v>
      </c>
      <c r="F5" s="20"/>
    </row>
    <row r="6" spans="1:6" s="19" customFormat="1" ht="54.6" customHeight="1">
      <c r="A6" s="21" t="s">
        <v>403</v>
      </c>
      <c r="B6" s="20" t="s">
        <v>404</v>
      </c>
      <c r="C6" s="24" t="s">
        <v>221</v>
      </c>
      <c r="D6" s="24" t="s">
        <v>405</v>
      </c>
      <c r="E6" s="24" t="s">
        <v>463</v>
      </c>
      <c r="F6" s="24"/>
    </row>
    <row r="7" spans="1:6" ht="72">
      <c r="A7" s="21" t="s">
        <v>64</v>
      </c>
      <c r="B7" s="22" t="s">
        <v>250</v>
      </c>
      <c r="C7" s="18" t="s">
        <v>251</v>
      </c>
      <c r="D7" s="32" t="s">
        <v>252</v>
      </c>
      <c r="E7" s="24" t="s">
        <v>472</v>
      </c>
      <c r="F7" s="32" t="s">
        <v>253</v>
      </c>
    </row>
    <row r="8" spans="1:6" ht="42.9" customHeight="1">
      <c r="A8" s="21" t="s">
        <v>64</v>
      </c>
      <c r="B8" s="17" t="s">
        <v>254</v>
      </c>
      <c r="C8" s="24" t="s">
        <v>255</v>
      </c>
      <c r="D8" s="24" t="s">
        <v>81</v>
      </c>
      <c r="E8" s="20" t="s">
        <v>463</v>
      </c>
      <c r="F8" s="24" t="s">
        <v>256</v>
      </c>
    </row>
    <row r="9" spans="1:6" ht="86.4">
      <c r="A9" s="21" t="s">
        <v>64</v>
      </c>
      <c r="B9" s="20" t="s">
        <v>79</v>
      </c>
      <c r="C9" s="24" t="s">
        <v>255</v>
      </c>
      <c r="D9" s="24" t="s">
        <v>81</v>
      </c>
      <c r="E9" s="20" t="s">
        <v>463</v>
      </c>
      <c r="F9" s="24" t="s">
        <v>257</v>
      </c>
    </row>
    <row r="10" spans="1:6" ht="42.9" customHeight="1">
      <c r="A10" s="21" t="s">
        <v>64</v>
      </c>
      <c r="B10" s="20" t="s">
        <v>258</v>
      </c>
      <c r="C10" s="20" t="s">
        <v>259</v>
      </c>
      <c r="D10" s="24" t="s">
        <v>260</v>
      </c>
      <c r="E10" s="20" t="s">
        <v>464</v>
      </c>
      <c r="F10" s="20" t="s">
        <v>71</v>
      </c>
    </row>
    <row r="11" spans="1:6" ht="28.8">
      <c r="A11" s="21" t="s">
        <v>64</v>
      </c>
      <c r="B11" s="17" t="s">
        <v>72</v>
      </c>
      <c r="C11" s="20" t="s">
        <v>261</v>
      </c>
      <c r="D11" s="24" t="s">
        <v>70</v>
      </c>
      <c r="E11" s="20" t="s">
        <v>466</v>
      </c>
      <c r="F11" s="20" t="s">
        <v>82</v>
      </c>
    </row>
    <row r="12" spans="1:6" ht="42.9" customHeight="1">
      <c r="A12" s="21" t="s">
        <v>64</v>
      </c>
      <c r="B12" s="17" t="s">
        <v>83</v>
      </c>
      <c r="C12" s="20" t="s">
        <v>262</v>
      </c>
      <c r="D12" s="24" t="s">
        <v>70</v>
      </c>
      <c r="E12" s="20" t="s">
        <v>469</v>
      </c>
      <c r="F12" s="20" t="s">
        <v>84</v>
      </c>
    </row>
    <row r="13" spans="1:6" ht="57.6">
      <c r="A13" s="21" t="s">
        <v>64</v>
      </c>
      <c r="B13" s="17" t="s">
        <v>263</v>
      </c>
      <c r="C13" s="20" t="s">
        <v>264</v>
      </c>
      <c r="D13" s="24" t="s">
        <v>265</v>
      </c>
      <c r="E13" s="20" t="s">
        <v>475</v>
      </c>
      <c r="F13" s="20" t="s">
        <v>266</v>
      </c>
    </row>
    <row r="14" spans="1:6" ht="57.6">
      <c r="A14" s="21" t="s">
        <v>576</v>
      </c>
      <c r="B14" s="20" t="s">
        <v>73</v>
      </c>
      <c r="C14" s="20" t="s">
        <v>267</v>
      </c>
      <c r="D14" s="24" t="s">
        <v>268</v>
      </c>
      <c r="E14" s="20" t="s">
        <v>473</v>
      </c>
      <c r="F14" s="20" t="s">
        <v>269</v>
      </c>
    </row>
    <row r="15" spans="1:6" ht="45" customHeight="1">
      <c r="A15" s="21" t="s">
        <v>64</v>
      </c>
      <c r="B15" s="20" t="s">
        <v>270</v>
      </c>
      <c r="C15" s="20" t="s">
        <v>271</v>
      </c>
      <c r="D15" s="24" t="s">
        <v>272</v>
      </c>
      <c r="E15" s="20" t="s">
        <v>468</v>
      </c>
      <c r="F15" s="20" t="s">
        <v>273</v>
      </c>
    </row>
    <row r="16" spans="1:6" ht="42.9" customHeight="1">
      <c r="A16" s="21" t="s">
        <v>64</v>
      </c>
      <c r="B16" s="20" t="s">
        <v>274</v>
      </c>
      <c r="C16" s="20" t="s">
        <v>271</v>
      </c>
      <c r="D16" s="24" t="s">
        <v>272</v>
      </c>
      <c r="E16" s="20" t="s">
        <v>468</v>
      </c>
      <c r="F16" s="20" t="s">
        <v>273</v>
      </c>
    </row>
    <row r="17" spans="1:6" ht="57.6">
      <c r="A17" s="21" t="s">
        <v>64</v>
      </c>
      <c r="B17" s="20" t="s">
        <v>275</v>
      </c>
      <c r="C17" s="20" t="s">
        <v>276</v>
      </c>
      <c r="D17" s="28" t="s">
        <v>265</v>
      </c>
      <c r="E17" s="20" t="s">
        <v>468</v>
      </c>
      <c r="F17" s="20" t="s">
        <v>277</v>
      </c>
    </row>
    <row r="18" spans="1:6" ht="72">
      <c r="A18" s="21" t="s">
        <v>64</v>
      </c>
      <c r="B18" s="20" t="s">
        <v>278</v>
      </c>
      <c r="C18" s="20" t="s">
        <v>279</v>
      </c>
      <c r="D18" s="24" t="s">
        <v>280</v>
      </c>
      <c r="E18" s="20" t="s">
        <v>466</v>
      </c>
      <c r="F18" s="20" t="s">
        <v>281</v>
      </c>
    </row>
    <row r="19" spans="1:6" ht="57.6">
      <c r="A19" s="21" t="s">
        <v>64</v>
      </c>
      <c r="B19" s="23" t="s">
        <v>282</v>
      </c>
      <c r="C19" s="20" t="s">
        <v>283</v>
      </c>
      <c r="D19" s="28" t="s">
        <v>284</v>
      </c>
      <c r="E19" s="20" t="s">
        <v>474</v>
      </c>
      <c r="F19" s="20" t="s">
        <v>285</v>
      </c>
    </row>
    <row r="20" spans="1:6" ht="57.6">
      <c r="A20" s="21" t="s">
        <v>64</v>
      </c>
      <c r="B20" s="23" t="s">
        <v>286</v>
      </c>
      <c r="C20" s="20" t="s">
        <v>287</v>
      </c>
      <c r="D20" s="28" t="s">
        <v>284</v>
      </c>
      <c r="E20" s="20" t="s">
        <v>475</v>
      </c>
      <c r="F20" s="20" t="s">
        <v>288</v>
      </c>
    </row>
    <row r="21" spans="1:6" ht="43.2">
      <c r="A21" s="21" t="s">
        <v>64</v>
      </c>
      <c r="B21" s="23" t="s">
        <v>289</v>
      </c>
      <c r="C21" s="20" t="s">
        <v>290</v>
      </c>
      <c r="D21" s="28" t="s">
        <v>291</v>
      </c>
      <c r="E21" s="20" t="s">
        <v>468</v>
      </c>
      <c r="F21" s="20" t="s">
        <v>292</v>
      </c>
    </row>
    <row r="22" spans="1:6" ht="43.2">
      <c r="A22" s="21" t="s">
        <v>64</v>
      </c>
      <c r="B22" s="23" t="s">
        <v>293</v>
      </c>
      <c r="C22" s="20" t="s">
        <v>294</v>
      </c>
      <c r="D22" s="28" t="s">
        <v>291</v>
      </c>
      <c r="E22" s="20" t="s">
        <v>469</v>
      </c>
      <c r="F22" s="20" t="s">
        <v>292</v>
      </c>
    </row>
    <row r="23" spans="1:6" ht="57.6">
      <c r="A23" s="21" t="s">
        <v>64</v>
      </c>
      <c r="B23" s="23" t="s">
        <v>295</v>
      </c>
      <c r="C23" s="20" t="s">
        <v>296</v>
      </c>
      <c r="D23" s="28" t="s">
        <v>291</v>
      </c>
      <c r="E23" s="20" t="s">
        <v>468</v>
      </c>
      <c r="F23" s="20" t="s">
        <v>297</v>
      </c>
    </row>
    <row r="24" spans="1:6" ht="57.6">
      <c r="A24" s="21" t="s">
        <v>576</v>
      </c>
      <c r="B24" s="20" t="s">
        <v>85</v>
      </c>
      <c r="C24" s="20" t="s">
        <v>298</v>
      </c>
      <c r="D24" s="28" t="s">
        <v>86</v>
      </c>
      <c r="E24" s="20" t="s">
        <v>473</v>
      </c>
      <c r="F24" s="20" t="s">
        <v>297</v>
      </c>
    </row>
    <row r="25" spans="1:6" ht="57.6">
      <c r="A25" s="21" t="s">
        <v>479</v>
      </c>
      <c r="B25" s="20" t="s">
        <v>483</v>
      </c>
      <c r="C25" s="20" t="s">
        <v>481</v>
      </c>
      <c r="D25" s="28" t="s">
        <v>480</v>
      </c>
      <c r="E25" s="20" t="s">
        <v>475</v>
      </c>
      <c r="F25" s="20" t="s">
        <v>482</v>
      </c>
    </row>
    <row r="26" spans="1:6" ht="86.4">
      <c r="A26" s="21" t="s">
        <v>567</v>
      </c>
      <c r="B26" s="10" t="s">
        <v>568</v>
      </c>
      <c r="C26" s="20" t="s">
        <v>101</v>
      </c>
      <c r="D26" s="10" t="s">
        <v>569</v>
      </c>
      <c r="E26" s="20" t="s">
        <v>472</v>
      </c>
      <c r="F26" s="10" t="s">
        <v>572</v>
      </c>
    </row>
    <row r="27" spans="1:6" ht="86.4">
      <c r="A27" s="21" t="s">
        <v>567</v>
      </c>
      <c r="B27" s="10" t="s">
        <v>570</v>
      </c>
      <c r="C27" s="90" t="s">
        <v>571</v>
      </c>
      <c r="D27" s="10" t="s">
        <v>569</v>
      </c>
      <c r="E27" s="20" t="s">
        <v>472</v>
      </c>
      <c r="F27" s="10" t="s">
        <v>573</v>
      </c>
    </row>
    <row r="28" spans="1:6" s="27" customFormat="1" ht="57.6">
      <c r="A28" s="21" t="s">
        <v>576</v>
      </c>
      <c r="B28" s="10" t="s">
        <v>577</v>
      </c>
      <c r="C28" s="91" t="s">
        <v>221</v>
      </c>
      <c r="D28" s="10" t="s">
        <v>578</v>
      </c>
      <c r="E28" s="20" t="s">
        <v>473</v>
      </c>
      <c r="F28" s="10"/>
    </row>
    <row r="29" spans="1:6" s="27" customFormat="1" ht="28.8">
      <c r="A29" s="21" t="s">
        <v>120</v>
      </c>
      <c r="B29" s="10" t="s">
        <v>579</v>
      </c>
      <c r="C29" s="91" t="s">
        <v>481</v>
      </c>
      <c r="D29" s="10" t="s">
        <v>578</v>
      </c>
      <c r="E29" s="20" t="s">
        <v>464</v>
      </c>
      <c r="F29" s="10" t="s">
        <v>580</v>
      </c>
    </row>
    <row r="30" spans="1:6" s="27" customFormat="1" ht="48.75" customHeight="1">
      <c r="A30" s="93" t="s">
        <v>576</v>
      </c>
      <c r="B30" s="71" t="s">
        <v>602</v>
      </c>
      <c r="C30" s="72" t="s">
        <v>221</v>
      </c>
      <c r="D30" s="71" t="s">
        <v>595</v>
      </c>
      <c r="E30" s="20" t="s">
        <v>473</v>
      </c>
      <c r="F30" s="95" t="s">
        <v>608</v>
      </c>
    </row>
    <row r="31" spans="1:6" s="27" customFormat="1" ht="48.75" customHeight="1">
      <c r="A31" s="93" t="s">
        <v>596</v>
      </c>
      <c r="B31" s="71" t="s">
        <v>603</v>
      </c>
      <c r="C31" s="72" t="s">
        <v>221</v>
      </c>
      <c r="D31" s="71" t="s">
        <v>595</v>
      </c>
      <c r="E31" s="20" t="s">
        <v>463</v>
      </c>
      <c r="F31" s="95" t="s">
        <v>608</v>
      </c>
    </row>
    <row r="32" spans="1:6" s="27" customFormat="1" ht="48.75" customHeight="1">
      <c r="A32" s="93" t="s">
        <v>596</v>
      </c>
      <c r="B32" s="71" t="s">
        <v>604</v>
      </c>
      <c r="C32" s="72" t="s">
        <v>221</v>
      </c>
      <c r="D32" s="71" t="s">
        <v>595</v>
      </c>
      <c r="E32" s="20" t="s">
        <v>468</v>
      </c>
      <c r="F32" s="95" t="s">
        <v>610</v>
      </c>
    </row>
    <row r="33" spans="1:6" s="27" customFormat="1" ht="48.75" customHeight="1">
      <c r="A33" s="93" t="s">
        <v>596</v>
      </c>
      <c r="B33" s="71" t="s">
        <v>605</v>
      </c>
      <c r="C33" s="72" t="s">
        <v>221</v>
      </c>
      <c r="D33" s="71" t="s">
        <v>595</v>
      </c>
      <c r="E33" s="20" t="s">
        <v>475</v>
      </c>
      <c r="F33" s="95" t="s">
        <v>609</v>
      </c>
    </row>
    <row r="34" spans="1:6" s="27" customFormat="1" ht="48.75" customHeight="1">
      <c r="A34" s="93" t="s">
        <v>596</v>
      </c>
      <c r="B34" s="71" t="s">
        <v>606</v>
      </c>
      <c r="C34" s="72" t="s">
        <v>221</v>
      </c>
      <c r="D34" s="71" t="s">
        <v>595</v>
      </c>
      <c r="E34" s="20" t="s">
        <v>469</v>
      </c>
      <c r="F34" s="95" t="s">
        <v>608</v>
      </c>
    </row>
    <row r="35" spans="1:6" s="27" customFormat="1" ht="48.75" customHeight="1">
      <c r="A35" s="93" t="s">
        <v>596</v>
      </c>
      <c r="B35" s="71" t="s">
        <v>607</v>
      </c>
      <c r="C35" s="72" t="s">
        <v>221</v>
      </c>
      <c r="D35" s="71" t="s">
        <v>595</v>
      </c>
      <c r="E35" s="20" t="s">
        <v>464</v>
      </c>
      <c r="F35" s="95" t="s">
        <v>608</v>
      </c>
    </row>
    <row r="36" spans="1:6" ht="68.25" customHeight="1">
      <c r="A36" s="13" t="s">
        <v>596</v>
      </c>
      <c r="B36" s="94" t="s">
        <v>597</v>
      </c>
      <c r="C36" s="6" t="s">
        <v>221</v>
      </c>
      <c r="D36" s="13" t="s">
        <v>594</v>
      </c>
      <c r="E36" s="20" t="s">
        <v>475</v>
      </c>
      <c r="F36" s="13" t="s">
        <v>600</v>
      </c>
    </row>
    <row r="37" spans="1:6" ht="42.9" customHeight="1">
      <c r="A37" s="13" t="s">
        <v>596</v>
      </c>
      <c r="B37" s="94" t="s">
        <v>598</v>
      </c>
      <c r="C37" s="6" t="s">
        <v>221</v>
      </c>
      <c r="D37" s="13" t="s">
        <v>599</v>
      </c>
      <c r="E37" s="20" t="s">
        <v>466</v>
      </c>
      <c r="F37" s="13" t="s">
        <v>601</v>
      </c>
    </row>
    <row r="39" spans="1:6" ht="42.9" customHeight="1"/>
    <row r="43" spans="1:6" ht="42.9" customHeight="1"/>
    <row r="45" spans="1:6" ht="42.9" customHeight="1"/>
    <row r="47" spans="1:6" ht="42.9" customHeight="1"/>
    <row r="51" ht="42.9" customHeight="1"/>
    <row r="53" ht="42.9" customHeight="1"/>
    <row r="55" ht="42.9" customHeight="1"/>
    <row r="59" ht="42.9" customHeight="1"/>
    <row r="61" ht="42.9" customHeight="1"/>
    <row r="63" ht="42.9" customHeight="1"/>
    <row r="67" ht="42.9" customHeight="1"/>
    <row r="69" ht="42.9" customHeight="1"/>
    <row r="71" ht="42.9" customHeight="1"/>
    <row r="75" ht="42.9" customHeight="1"/>
    <row r="77" ht="42.9" customHeight="1"/>
    <row r="79" ht="42.9" customHeight="1"/>
    <row r="83" ht="42.9" customHeight="1"/>
    <row r="85" ht="42.9" customHeight="1"/>
    <row r="87" ht="42.9" customHeight="1"/>
    <row r="91" ht="42.9" customHeight="1"/>
    <row r="93" ht="42.9" customHeight="1"/>
    <row r="95" ht="42.9" customHeight="1"/>
    <row r="99" spans="1:1" ht="42.9" customHeight="1"/>
    <row r="101" spans="1:1" ht="42.9" customHeight="1"/>
    <row r="103" spans="1:1" ht="42.9" customHeight="1"/>
    <row r="107" spans="1:1" ht="42.9" customHeight="1"/>
    <row r="109" spans="1:1">
      <c r="A109" s="1"/>
    </row>
    <row r="110" spans="1:1">
      <c r="A110"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E4:E37</xm:sqref>
        </x14:dataValidation>
      </x14:dataValidations>
    </ext>
  </extLst>
</worksheet>
</file>

<file path=xl/worksheets/sheet3.xml><?xml version="1.0" encoding="utf-8"?>
<worksheet xmlns="http://schemas.openxmlformats.org/spreadsheetml/2006/main" xmlns:r="http://schemas.openxmlformats.org/officeDocument/2006/relationships">
  <dimension ref="A1:F135"/>
  <sheetViews>
    <sheetView zoomScale="78" zoomScaleNormal="78" workbookViewId="0">
      <selection activeCell="M14" sqref="M14"/>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v>
      </c>
    </row>
    <row r="2" spans="1:6" ht="29.1" customHeight="1">
      <c r="A2" s="98" t="s">
        <v>4</v>
      </c>
      <c r="B2" s="98"/>
      <c r="C2" s="98"/>
      <c r="D2" s="98"/>
      <c r="E2" s="98"/>
      <c r="F2" s="98"/>
    </row>
    <row r="3" spans="1:6" ht="54.6" customHeight="1">
      <c r="A3" s="4" t="s">
        <v>0</v>
      </c>
      <c r="B3" s="4" t="s">
        <v>7</v>
      </c>
      <c r="C3" s="4" t="s">
        <v>5</v>
      </c>
      <c r="D3" s="4" t="s">
        <v>6</v>
      </c>
      <c r="E3" s="4" t="s">
        <v>462</v>
      </c>
      <c r="F3" s="4" t="s">
        <v>8</v>
      </c>
    </row>
    <row r="4" spans="1:6" ht="100.8">
      <c r="A4" s="7" t="s">
        <v>17</v>
      </c>
      <c r="B4" s="7" t="s">
        <v>21</v>
      </c>
      <c r="C4" s="7" t="s">
        <v>18</v>
      </c>
      <c r="D4" s="7" t="s">
        <v>19</v>
      </c>
      <c r="E4" s="20" t="s">
        <v>468</v>
      </c>
      <c r="F4" s="7" t="s">
        <v>20</v>
      </c>
    </row>
    <row r="5" spans="1:6" ht="87.75" customHeight="1">
      <c r="A5" s="24" t="s">
        <v>58</v>
      </c>
      <c r="B5" s="30" t="s">
        <v>390</v>
      </c>
      <c r="C5" s="24" t="s">
        <v>59</v>
      </c>
      <c r="D5" s="24" t="s">
        <v>60</v>
      </c>
      <c r="E5" s="20" t="s">
        <v>469</v>
      </c>
      <c r="F5" s="24" t="s">
        <v>61</v>
      </c>
    </row>
    <row r="6" spans="1:6" ht="57.6">
      <c r="A6" s="5" t="s">
        <v>377</v>
      </c>
      <c r="B6" s="14" t="s">
        <v>378</v>
      </c>
      <c r="C6" s="5" t="s">
        <v>221</v>
      </c>
      <c r="D6" s="6" t="s">
        <v>393</v>
      </c>
      <c r="E6" s="20" t="s">
        <v>475</v>
      </c>
      <c r="F6" s="5" t="s">
        <v>379</v>
      </c>
    </row>
    <row r="7" spans="1:6" ht="57.6">
      <c r="A7" s="5" t="s">
        <v>380</v>
      </c>
      <c r="B7" s="5" t="s">
        <v>381</v>
      </c>
      <c r="C7" s="5" t="s">
        <v>392</v>
      </c>
      <c r="D7" s="6" t="s">
        <v>398</v>
      </c>
      <c r="E7" s="20" t="s">
        <v>469</v>
      </c>
      <c r="F7" s="5" t="s">
        <v>391</v>
      </c>
    </row>
    <row r="8" spans="1:6" ht="57.6">
      <c r="A8" s="5" t="s">
        <v>380</v>
      </c>
      <c r="B8" s="5" t="s">
        <v>228</v>
      </c>
      <c r="C8" s="5" t="s">
        <v>392</v>
      </c>
      <c r="D8" s="6" t="s">
        <v>397</v>
      </c>
      <c r="E8" s="20" t="s">
        <v>464</v>
      </c>
      <c r="F8" s="5" t="s">
        <v>391</v>
      </c>
    </row>
    <row r="9" spans="1:6" ht="57.6">
      <c r="A9" s="5" t="s">
        <v>380</v>
      </c>
      <c r="B9" s="5" t="s">
        <v>382</v>
      </c>
      <c r="C9" s="5" t="s">
        <v>392</v>
      </c>
      <c r="D9" s="6" t="s">
        <v>396</v>
      </c>
      <c r="E9" s="20" t="s">
        <v>468</v>
      </c>
      <c r="F9" s="5" t="s">
        <v>391</v>
      </c>
    </row>
    <row r="10" spans="1:6" ht="57.6">
      <c r="A10" s="31" t="s">
        <v>127</v>
      </c>
      <c r="B10" s="5" t="s">
        <v>237</v>
      </c>
      <c r="C10" s="5" t="s">
        <v>383</v>
      </c>
      <c r="D10" s="5" t="s">
        <v>394</v>
      </c>
      <c r="E10" s="20" t="s">
        <v>463</v>
      </c>
      <c r="F10" s="5" t="s">
        <v>387</v>
      </c>
    </row>
    <row r="11" spans="1:6" ht="30" customHeight="1">
      <c r="A11" s="31" t="s">
        <v>389</v>
      </c>
      <c r="B11" s="5" t="s">
        <v>384</v>
      </c>
      <c r="C11" s="5"/>
      <c r="D11" s="5" t="s">
        <v>395</v>
      </c>
      <c r="E11" s="20" t="s">
        <v>475</v>
      </c>
      <c r="F11" s="5"/>
    </row>
    <row r="12" spans="1:6" ht="28.8">
      <c r="A12" s="31" t="s">
        <v>127</v>
      </c>
      <c r="B12" s="5" t="s">
        <v>386</v>
      </c>
      <c r="C12" s="5" t="s">
        <v>385</v>
      </c>
      <c r="D12" s="5" t="s">
        <v>394</v>
      </c>
      <c r="E12" s="20" t="s">
        <v>475</v>
      </c>
      <c r="F12" s="5" t="s">
        <v>388</v>
      </c>
    </row>
    <row r="13" spans="1:6" ht="57.6">
      <c r="A13" s="21" t="s">
        <v>479</v>
      </c>
      <c r="B13" s="20" t="s">
        <v>483</v>
      </c>
      <c r="C13" s="20" t="s">
        <v>481</v>
      </c>
      <c r="D13" s="28" t="s">
        <v>480</v>
      </c>
      <c r="E13" s="20" t="s">
        <v>475</v>
      </c>
      <c r="F13" s="20" t="s">
        <v>482</v>
      </c>
    </row>
    <row r="14" spans="1:6" s="27" customFormat="1" ht="57.6">
      <c r="A14" s="21" t="s">
        <v>576</v>
      </c>
      <c r="B14" s="10" t="s">
        <v>577</v>
      </c>
      <c r="C14" s="91" t="s">
        <v>221</v>
      </c>
      <c r="D14" s="10" t="s">
        <v>578</v>
      </c>
      <c r="E14" s="20" t="s">
        <v>473</v>
      </c>
      <c r="F14" s="10"/>
    </row>
    <row r="15" spans="1:6" s="27" customFormat="1" ht="28.8">
      <c r="A15" s="21" t="s">
        <v>120</v>
      </c>
      <c r="B15" s="10" t="s">
        <v>579</v>
      </c>
      <c r="C15" s="91" t="s">
        <v>481</v>
      </c>
      <c r="D15" s="10" t="s">
        <v>578</v>
      </c>
      <c r="E15" s="20" t="s">
        <v>464</v>
      </c>
      <c r="F15" s="10" t="s">
        <v>580</v>
      </c>
    </row>
    <row r="18" ht="42.9" customHeight="1"/>
    <row r="20" ht="42.9" customHeight="1"/>
    <row r="22" ht="42.9" customHeight="1"/>
    <row r="24" ht="42.9" customHeight="1"/>
    <row r="28" ht="42.9" customHeight="1"/>
    <row r="30" ht="42.9" customHeight="1"/>
    <row r="32" ht="42.9" customHeight="1"/>
    <row r="36" ht="42.9" customHeight="1"/>
    <row r="60" ht="42.9" customHeight="1"/>
    <row r="62" ht="42.9" customHeight="1"/>
    <row r="64" ht="42.9" customHeight="1"/>
    <row r="68" ht="42.9" customHeight="1"/>
    <row r="70" ht="42.9" customHeight="1"/>
    <row r="72" ht="42.9" customHeight="1"/>
    <row r="76" ht="42.9" customHeight="1"/>
    <row r="78" ht="42.9" customHeight="1"/>
    <row r="80" ht="42.9" customHeight="1"/>
    <row r="84" ht="42.9" customHeight="1"/>
    <row r="86" ht="42.9" customHeight="1"/>
    <row r="88" ht="42.9" customHeight="1"/>
    <row r="92" ht="42.9" customHeight="1"/>
    <row r="94" ht="42.9" customHeight="1"/>
    <row r="96" ht="42.9" customHeight="1"/>
    <row r="100" ht="42.9" customHeight="1"/>
    <row r="102" ht="42.9" customHeight="1"/>
    <row r="104" ht="42.9" customHeight="1"/>
    <row r="108" ht="42.9" customHeight="1"/>
    <row r="110" ht="42.9" customHeight="1"/>
    <row r="112" ht="42.9" customHeight="1"/>
    <row r="116" ht="42.9" customHeight="1"/>
    <row r="118" ht="42.9" customHeight="1"/>
    <row r="120" ht="42.9" customHeight="1"/>
    <row r="124" ht="42.9" customHeight="1"/>
    <row r="126" ht="42.9" customHeight="1"/>
    <row r="128" ht="42.9" customHeight="1"/>
    <row r="132" spans="1:1" ht="42.9" customHeight="1"/>
    <row r="134" spans="1:1">
      <c r="A134" s="1"/>
    </row>
    <row r="135" spans="1:1">
      <c r="A135"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E4:E15</xm:sqref>
        </x14:dataValidation>
      </x14:dataValidations>
    </ext>
  </extLst>
</worksheet>
</file>

<file path=xl/worksheets/sheet4.xml><?xml version="1.0" encoding="utf-8"?>
<worksheet xmlns="http://schemas.openxmlformats.org/spreadsheetml/2006/main" xmlns:r="http://schemas.openxmlformats.org/officeDocument/2006/relationships">
  <dimension ref="A1:F144"/>
  <sheetViews>
    <sheetView zoomScale="73" zoomScaleNormal="73" workbookViewId="0">
      <selection activeCell="E31" sqref="E31"/>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16</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86.4">
      <c r="A4" s="24" t="s">
        <v>215</v>
      </c>
      <c r="B4" s="15" t="s">
        <v>216</v>
      </c>
      <c r="C4" s="20" t="s">
        <v>217</v>
      </c>
      <c r="D4" s="16" t="s">
        <v>244</v>
      </c>
      <c r="E4" s="20" t="s">
        <v>475</v>
      </c>
      <c r="F4" s="20" t="s">
        <v>218</v>
      </c>
    </row>
    <row r="5" spans="1:6" ht="86.4">
      <c r="A5" s="24" t="s">
        <v>219</v>
      </c>
      <c r="B5" s="15" t="s">
        <v>220</v>
      </c>
      <c r="C5" s="20" t="s">
        <v>221</v>
      </c>
      <c r="D5" s="16" t="s">
        <v>248</v>
      </c>
      <c r="E5" s="20" t="s">
        <v>475</v>
      </c>
      <c r="F5" s="20" t="s">
        <v>222</v>
      </c>
    </row>
    <row r="6" spans="1:6" ht="129.6">
      <c r="A6" s="24" t="s">
        <v>223</v>
      </c>
      <c r="B6" s="16" t="s">
        <v>224</v>
      </c>
      <c r="C6" s="20" t="s">
        <v>225</v>
      </c>
      <c r="D6" s="16" t="s">
        <v>249</v>
      </c>
      <c r="E6" s="20" t="s">
        <v>469</v>
      </c>
      <c r="F6" s="20" t="s">
        <v>226</v>
      </c>
    </row>
    <row r="7" spans="1:6" ht="86.4">
      <c r="A7" s="24" t="s">
        <v>227</v>
      </c>
      <c r="B7" s="16" t="s">
        <v>228</v>
      </c>
      <c r="C7" s="20" t="s">
        <v>225</v>
      </c>
      <c r="D7" s="16" t="s">
        <v>245</v>
      </c>
      <c r="E7" s="20" t="s">
        <v>464</v>
      </c>
      <c r="F7" s="20"/>
    </row>
    <row r="8" spans="1:6" ht="80.099999999999994" customHeight="1">
      <c r="A8" s="24" t="s">
        <v>229</v>
      </c>
      <c r="B8" s="16" t="s">
        <v>230</v>
      </c>
      <c r="C8" s="20" t="s">
        <v>221</v>
      </c>
      <c r="D8" s="16" t="s">
        <v>231</v>
      </c>
      <c r="E8" s="20" t="s">
        <v>475</v>
      </c>
      <c r="F8" s="20"/>
    </row>
    <row r="9" spans="1:6" ht="115.2">
      <c r="A9" s="24" t="s">
        <v>137</v>
      </c>
      <c r="B9" s="16" t="s">
        <v>232</v>
      </c>
      <c r="C9" s="20" t="s">
        <v>233</v>
      </c>
      <c r="D9" s="16" t="s">
        <v>245</v>
      </c>
      <c r="E9" s="20" t="s">
        <v>468</v>
      </c>
      <c r="F9" s="20" t="s">
        <v>234</v>
      </c>
    </row>
    <row r="10" spans="1:6" ht="86.4">
      <c r="A10" s="24" t="s">
        <v>223</v>
      </c>
      <c r="B10" s="16" t="s">
        <v>235</v>
      </c>
      <c r="C10" s="20" t="s">
        <v>225</v>
      </c>
      <c r="D10" s="16" t="s">
        <v>245</v>
      </c>
      <c r="E10" s="20" t="s">
        <v>468</v>
      </c>
      <c r="F10" s="20" t="s">
        <v>236</v>
      </c>
    </row>
    <row r="11" spans="1:6" ht="86.4">
      <c r="A11" s="24" t="s">
        <v>223</v>
      </c>
      <c r="B11" s="16" t="s">
        <v>237</v>
      </c>
      <c r="C11" s="20" t="s">
        <v>225</v>
      </c>
      <c r="D11" s="16" t="s">
        <v>246</v>
      </c>
      <c r="E11" s="20" t="s">
        <v>463</v>
      </c>
      <c r="F11" s="20" t="s">
        <v>238</v>
      </c>
    </row>
    <row r="12" spans="1:6" ht="86.4">
      <c r="A12" s="15" t="s">
        <v>219</v>
      </c>
      <c r="B12" s="15" t="s">
        <v>239</v>
      </c>
      <c r="C12" s="15" t="s">
        <v>221</v>
      </c>
      <c r="D12" s="15" t="s">
        <v>247</v>
      </c>
      <c r="E12" s="20" t="s">
        <v>475</v>
      </c>
      <c r="F12" s="15"/>
    </row>
    <row r="13" spans="1:6" ht="105" customHeight="1">
      <c r="A13" s="68" t="s">
        <v>576</v>
      </c>
      <c r="B13" s="68" t="s">
        <v>240</v>
      </c>
      <c r="C13" s="68" t="s">
        <v>221</v>
      </c>
      <c r="D13" s="68" t="s">
        <v>450</v>
      </c>
      <c r="E13" s="39" t="s">
        <v>473</v>
      </c>
      <c r="F13" s="68"/>
    </row>
    <row r="14" spans="1:6" ht="30" customHeight="1">
      <c r="A14" s="58" t="s">
        <v>87</v>
      </c>
      <c r="B14" s="58" t="s">
        <v>88</v>
      </c>
      <c r="C14" s="59">
        <v>43922</v>
      </c>
      <c r="D14" s="58" t="s">
        <v>89</v>
      </c>
      <c r="E14" s="39" t="s">
        <v>469</v>
      </c>
      <c r="F14" s="60" t="s">
        <v>90</v>
      </c>
    </row>
    <row r="15" spans="1:6" ht="30" customHeight="1">
      <c r="A15" s="44" t="s">
        <v>99</v>
      </c>
      <c r="B15" s="43" t="s">
        <v>104</v>
      </c>
      <c r="C15" s="43" t="s">
        <v>101</v>
      </c>
      <c r="D15" s="43" t="s">
        <v>106</v>
      </c>
      <c r="E15" s="39" t="s">
        <v>475</v>
      </c>
      <c r="F15" s="43" t="s">
        <v>107</v>
      </c>
    </row>
    <row r="16" spans="1:6" ht="30" customHeight="1">
      <c r="A16" s="44" t="s">
        <v>99</v>
      </c>
      <c r="B16" s="43" t="s">
        <v>108</v>
      </c>
      <c r="C16" s="43" t="s">
        <v>101</v>
      </c>
      <c r="D16" s="43" t="s">
        <v>106</v>
      </c>
      <c r="E16" s="39" t="s">
        <v>463</v>
      </c>
      <c r="F16" s="43" t="s">
        <v>109</v>
      </c>
    </row>
    <row r="17" spans="1:6" ht="30" customHeight="1">
      <c r="A17" s="44" t="s">
        <v>99</v>
      </c>
      <c r="B17" s="43" t="s">
        <v>111</v>
      </c>
      <c r="C17" s="43" t="s">
        <v>101</v>
      </c>
      <c r="D17" s="43" t="s">
        <v>106</v>
      </c>
      <c r="E17" s="39" t="s">
        <v>466</v>
      </c>
      <c r="F17" s="43"/>
    </row>
    <row r="18" spans="1:6" ht="57.6">
      <c r="A18" s="39" t="s">
        <v>434</v>
      </c>
      <c r="B18" s="43" t="s">
        <v>477</v>
      </c>
      <c r="C18" s="43" t="s">
        <v>101</v>
      </c>
      <c r="D18" s="39" t="s">
        <v>435</v>
      </c>
      <c r="E18" s="39" t="s">
        <v>463</v>
      </c>
      <c r="F18" s="43" t="s">
        <v>436</v>
      </c>
    </row>
    <row r="19" spans="1:6" s="27" customFormat="1" ht="57.6">
      <c r="A19" s="39" t="s">
        <v>434</v>
      </c>
      <c r="B19" s="43" t="s">
        <v>478</v>
      </c>
      <c r="C19" s="43" t="s">
        <v>101</v>
      </c>
      <c r="D19" s="39" t="s">
        <v>435</v>
      </c>
      <c r="E19" s="39" t="s">
        <v>468</v>
      </c>
      <c r="F19" s="43" t="s">
        <v>436</v>
      </c>
    </row>
    <row r="20" spans="1:6" s="27" customFormat="1" ht="91.5" customHeight="1">
      <c r="A20" s="20" t="s">
        <v>434</v>
      </c>
      <c r="B20" s="20" t="s">
        <v>574</v>
      </c>
      <c r="C20" s="10" t="s">
        <v>101</v>
      </c>
      <c r="D20" s="39" t="s">
        <v>435</v>
      </c>
      <c r="E20" s="39" t="s">
        <v>466</v>
      </c>
      <c r="F20" s="10" t="s">
        <v>575</v>
      </c>
    </row>
    <row r="21" spans="1:6" ht="57.6">
      <c r="A21" s="39" t="s">
        <v>434</v>
      </c>
      <c r="B21" s="44" t="s">
        <v>437</v>
      </c>
      <c r="C21" s="43" t="s">
        <v>101</v>
      </c>
      <c r="D21" s="39" t="s">
        <v>435</v>
      </c>
      <c r="E21" s="39" t="s">
        <v>469</v>
      </c>
      <c r="F21" s="44" t="s">
        <v>438</v>
      </c>
    </row>
    <row r="22" spans="1:6" ht="57.6">
      <c r="A22" s="44" t="s">
        <v>17</v>
      </c>
      <c r="B22" s="44" t="s">
        <v>444</v>
      </c>
      <c r="C22" s="44" t="s">
        <v>442</v>
      </c>
      <c r="D22" s="44" t="s">
        <v>443</v>
      </c>
      <c r="E22" s="39" t="s">
        <v>465</v>
      </c>
      <c r="F22" s="44" t="s">
        <v>445</v>
      </c>
    </row>
    <row r="23" spans="1:6" ht="72">
      <c r="A23" s="69" t="s">
        <v>17</v>
      </c>
      <c r="B23" s="69" t="s">
        <v>446</v>
      </c>
      <c r="C23" s="44" t="s">
        <v>442</v>
      </c>
      <c r="D23" s="44" t="s">
        <v>443</v>
      </c>
      <c r="E23" s="39" t="s">
        <v>475</v>
      </c>
      <c r="F23" s="69" t="s">
        <v>447</v>
      </c>
    </row>
    <row r="24" spans="1:6" ht="43.2">
      <c r="A24" s="44" t="s">
        <v>451</v>
      </c>
      <c r="B24" s="44" t="s">
        <v>452</v>
      </c>
      <c r="C24" s="44" t="s">
        <v>453</v>
      </c>
      <c r="D24" s="44" t="s">
        <v>454</v>
      </c>
      <c r="E24" s="39" t="s">
        <v>475</v>
      </c>
      <c r="F24" s="44"/>
    </row>
    <row r="25" spans="1:6" ht="43.2">
      <c r="A25" s="44" t="s">
        <v>451</v>
      </c>
      <c r="B25" s="44" t="s">
        <v>455</v>
      </c>
      <c r="C25" s="44" t="s">
        <v>225</v>
      </c>
      <c r="D25" s="44" t="s">
        <v>454</v>
      </c>
      <c r="E25" s="39" t="s">
        <v>475</v>
      </c>
      <c r="F25" s="44"/>
    </row>
    <row r="26" spans="1:6" ht="43.2">
      <c r="A26" s="44" t="s">
        <v>451</v>
      </c>
      <c r="B26" s="44" t="s">
        <v>456</v>
      </c>
      <c r="C26" s="44" t="s">
        <v>221</v>
      </c>
      <c r="D26" s="44" t="s">
        <v>454</v>
      </c>
      <c r="E26" s="39" t="s">
        <v>469</v>
      </c>
      <c r="F26" s="44"/>
    </row>
    <row r="27" spans="1:6" ht="42.9" customHeight="1">
      <c r="A27" s="44" t="s">
        <v>457</v>
      </c>
      <c r="B27" s="44" t="s">
        <v>458</v>
      </c>
      <c r="C27" s="44" t="s">
        <v>459</v>
      </c>
      <c r="D27" s="44" t="s">
        <v>454</v>
      </c>
      <c r="E27" s="39" t="s">
        <v>463</v>
      </c>
      <c r="F27" s="44"/>
    </row>
    <row r="28" spans="1:6" ht="43.2">
      <c r="A28" s="44" t="s">
        <v>451</v>
      </c>
      <c r="B28" s="44" t="s">
        <v>460</v>
      </c>
      <c r="C28" s="44" t="s">
        <v>459</v>
      </c>
      <c r="D28" s="44" t="s">
        <v>454</v>
      </c>
      <c r="E28" s="39" t="s">
        <v>468</v>
      </c>
      <c r="F28" s="44"/>
    </row>
    <row r="29" spans="1:6" ht="42.9" customHeight="1">
      <c r="A29" s="44" t="s">
        <v>451</v>
      </c>
      <c r="B29" s="44" t="s">
        <v>461</v>
      </c>
      <c r="C29" s="44" t="s">
        <v>459</v>
      </c>
      <c r="D29" s="44" t="s">
        <v>454</v>
      </c>
      <c r="E29" s="39" t="s">
        <v>463</v>
      </c>
      <c r="F29" s="44"/>
    </row>
    <row r="30" spans="1:6" ht="57.6">
      <c r="A30" s="42" t="s">
        <v>479</v>
      </c>
      <c r="B30" s="39" t="s">
        <v>483</v>
      </c>
      <c r="C30" s="39" t="s">
        <v>481</v>
      </c>
      <c r="D30" s="45" t="s">
        <v>480</v>
      </c>
      <c r="E30" s="39" t="s">
        <v>475</v>
      </c>
      <c r="F30" s="39" t="s">
        <v>482</v>
      </c>
    </row>
    <row r="31" spans="1:6" s="27" customFormat="1" ht="57.6">
      <c r="A31" s="21" t="s">
        <v>576</v>
      </c>
      <c r="B31" s="10" t="s">
        <v>577</v>
      </c>
      <c r="C31" s="91" t="s">
        <v>221</v>
      </c>
      <c r="D31" s="10" t="s">
        <v>578</v>
      </c>
      <c r="E31" s="20" t="s">
        <v>473</v>
      </c>
      <c r="F31" s="10"/>
    </row>
    <row r="32" spans="1:6" s="27" customFormat="1" ht="28.8">
      <c r="A32" s="21" t="s">
        <v>120</v>
      </c>
      <c r="B32" s="10" t="s">
        <v>579</v>
      </c>
      <c r="C32" s="91" t="s">
        <v>481</v>
      </c>
      <c r="D32" s="10" t="s">
        <v>578</v>
      </c>
      <c r="E32" s="20" t="s">
        <v>464</v>
      </c>
      <c r="F32" s="10" t="s">
        <v>580</v>
      </c>
    </row>
    <row r="33" spans="1:6" ht="42.9" customHeight="1">
      <c r="A33" s="73"/>
      <c r="B33" s="73"/>
      <c r="C33" s="73"/>
      <c r="D33" s="73"/>
      <c r="E33" s="73"/>
      <c r="F33" s="73"/>
    </row>
    <row r="34" spans="1:6">
      <c r="A34" s="73"/>
      <c r="B34" s="73"/>
      <c r="C34" s="73"/>
      <c r="D34" s="73"/>
      <c r="E34" s="73"/>
      <c r="F34" s="73"/>
    </row>
    <row r="35" spans="1:6">
      <c r="A35" s="73"/>
      <c r="B35" s="73"/>
      <c r="C35" s="73"/>
      <c r="D35" s="73"/>
      <c r="E35" s="73"/>
      <c r="F35" s="73"/>
    </row>
    <row r="37" spans="1:6" ht="42.9" customHeight="1"/>
    <row r="39" spans="1:6" ht="42.9" customHeight="1"/>
    <row r="41" spans="1:6" ht="42.9" customHeight="1"/>
    <row r="45" spans="1:6" ht="42.9" customHeight="1"/>
    <row r="69" ht="42.9" customHeight="1"/>
    <row r="71" ht="42.9" customHeight="1"/>
    <row r="73" ht="42.9" customHeight="1"/>
    <row r="77" ht="42.9" customHeight="1"/>
    <row r="79" ht="42.9" customHeight="1"/>
    <row r="81" ht="42.9" customHeight="1"/>
    <row r="85" ht="42.9" customHeight="1"/>
    <row r="87" ht="42.9" customHeight="1"/>
    <row r="89" ht="42.9" customHeight="1"/>
    <row r="93" ht="42.9" customHeight="1"/>
    <row r="95" ht="42.9" customHeight="1"/>
    <row r="97" ht="42.9" customHeight="1"/>
    <row r="101" ht="42.9" customHeight="1"/>
    <row r="103" ht="42.9" customHeight="1"/>
    <row r="105" ht="42.9" customHeight="1"/>
    <row r="109" ht="42.9" customHeight="1"/>
    <row r="111" ht="42.9" customHeight="1"/>
    <row r="113" ht="42.9" customHeight="1"/>
    <row r="117" ht="42.9" customHeight="1"/>
    <row r="119" ht="42.9" customHeight="1"/>
    <row r="121" ht="42.9" customHeight="1"/>
    <row r="125" ht="42.9" customHeight="1"/>
    <row r="127" ht="42.9" customHeight="1"/>
    <row r="129" spans="1:1" ht="42.9" customHeight="1"/>
    <row r="133" spans="1:1" ht="42.9" customHeight="1"/>
    <row r="135" spans="1:1" ht="42.9" customHeight="1"/>
    <row r="137" spans="1:1" ht="42.9" customHeight="1"/>
    <row r="141" spans="1:1" ht="42.9" customHeight="1"/>
    <row r="143" spans="1:1">
      <c r="A143" s="1"/>
    </row>
    <row r="144" spans="1:1">
      <c r="A144"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E4:E32</xm:sqref>
        </x14:dataValidation>
      </x14:dataValidations>
    </ext>
  </extLst>
</worksheet>
</file>

<file path=xl/worksheets/sheet5.xml><?xml version="1.0" encoding="utf-8"?>
<worksheet xmlns="http://schemas.openxmlformats.org/spreadsheetml/2006/main" xmlns:r="http://schemas.openxmlformats.org/officeDocument/2006/relationships">
  <dimension ref="A1:F135"/>
  <sheetViews>
    <sheetView zoomScale="69" zoomScaleNormal="69" workbookViewId="0">
      <selection activeCell="E33" sqref="E33"/>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148</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42.9" customHeight="1">
      <c r="A4" s="5" t="s">
        <v>99</v>
      </c>
      <c r="B4" s="5" t="s">
        <v>349</v>
      </c>
      <c r="C4" s="5" t="s">
        <v>350</v>
      </c>
      <c r="D4" s="5" t="s">
        <v>351</v>
      </c>
      <c r="E4" s="20" t="s">
        <v>469</v>
      </c>
      <c r="F4" s="5" t="s">
        <v>352</v>
      </c>
    </row>
    <row r="5" spans="1:6" ht="28.8">
      <c r="A5" s="5" t="s">
        <v>353</v>
      </c>
      <c r="B5" s="5" t="s">
        <v>354</v>
      </c>
      <c r="C5" s="5" t="s">
        <v>350</v>
      </c>
      <c r="D5" s="5" t="s">
        <v>351</v>
      </c>
      <c r="E5" s="20" t="s">
        <v>475</v>
      </c>
      <c r="F5" s="5" t="s">
        <v>352</v>
      </c>
    </row>
    <row r="6" spans="1:6" ht="42.9" customHeight="1">
      <c r="A6" s="5" t="s">
        <v>99</v>
      </c>
      <c r="B6" s="26" t="s">
        <v>355</v>
      </c>
      <c r="C6" s="5" t="s">
        <v>350</v>
      </c>
      <c r="D6" s="5" t="s">
        <v>351</v>
      </c>
      <c r="E6" s="20" t="s">
        <v>465</v>
      </c>
      <c r="F6" s="5" t="s">
        <v>356</v>
      </c>
    </row>
    <row r="7" spans="1:6" ht="43.2">
      <c r="A7" s="5" t="s">
        <v>357</v>
      </c>
      <c r="B7" s="26" t="s">
        <v>358</v>
      </c>
      <c r="C7" s="5" t="s">
        <v>359</v>
      </c>
      <c r="D7" s="5" t="s">
        <v>360</v>
      </c>
      <c r="E7" s="20" t="s">
        <v>468</v>
      </c>
      <c r="F7" s="5" t="s">
        <v>361</v>
      </c>
    </row>
    <row r="8" spans="1:6" ht="43.2">
      <c r="A8" s="5" t="s">
        <v>362</v>
      </c>
      <c r="B8" s="5" t="s">
        <v>363</v>
      </c>
      <c r="C8" s="5" t="s">
        <v>376</v>
      </c>
      <c r="D8" s="5" t="s">
        <v>364</v>
      </c>
      <c r="E8" s="20" t="s">
        <v>468</v>
      </c>
      <c r="F8" s="5" t="s">
        <v>365</v>
      </c>
    </row>
    <row r="9" spans="1:6" ht="72">
      <c r="A9" s="5" t="s">
        <v>120</v>
      </c>
      <c r="B9" s="5" t="s">
        <v>366</v>
      </c>
      <c r="C9" s="5" t="s">
        <v>350</v>
      </c>
      <c r="D9" s="5" t="s">
        <v>367</v>
      </c>
      <c r="E9" s="20" t="s">
        <v>475</v>
      </c>
      <c r="F9" s="5" t="s">
        <v>368</v>
      </c>
    </row>
    <row r="10" spans="1:6" ht="42.9" customHeight="1">
      <c r="A10" s="5" t="s">
        <v>154</v>
      </c>
      <c r="B10" s="5" t="s">
        <v>369</v>
      </c>
      <c r="C10" s="5" t="s">
        <v>350</v>
      </c>
      <c r="D10" s="5" t="s">
        <v>370</v>
      </c>
      <c r="E10" s="20" t="s">
        <v>469</v>
      </c>
      <c r="F10" s="5" t="s">
        <v>371</v>
      </c>
    </row>
    <row r="11" spans="1:6" ht="28.8">
      <c r="A11" s="5" t="s">
        <v>372</v>
      </c>
      <c r="B11" s="5" t="s">
        <v>373</v>
      </c>
      <c r="C11" s="10" t="s">
        <v>350</v>
      </c>
      <c r="D11" s="10" t="s">
        <v>374</v>
      </c>
      <c r="E11" s="20" t="s">
        <v>469</v>
      </c>
      <c r="F11" s="10" t="s">
        <v>375</v>
      </c>
    </row>
    <row r="12" spans="1:6" ht="100.8">
      <c r="A12" s="7" t="s">
        <v>17</v>
      </c>
      <c r="B12" s="7" t="s">
        <v>21</v>
      </c>
      <c r="C12" s="7" t="s">
        <v>18</v>
      </c>
      <c r="D12" s="7" t="s">
        <v>19</v>
      </c>
      <c r="E12" s="20" t="s">
        <v>468</v>
      </c>
      <c r="F12" s="7" t="s">
        <v>20</v>
      </c>
    </row>
    <row r="13" spans="1:6" ht="30" customHeight="1">
      <c r="A13" s="6" t="s">
        <v>22</v>
      </c>
      <c r="B13" s="6" t="s">
        <v>23</v>
      </c>
      <c r="C13" s="6" t="s">
        <v>24</v>
      </c>
      <c r="D13" s="6" t="s">
        <v>25</v>
      </c>
      <c r="E13" s="20" t="s">
        <v>474</v>
      </c>
      <c r="F13" s="6" t="s">
        <v>26</v>
      </c>
    </row>
    <row r="14" spans="1:6" ht="30" customHeight="1">
      <c r="A14" s="6" t="s">
        <v>22</v>
      </c>
      <c r="B14" s="14" t="s">
        <v>27</v>
      </c>
      <c r="C14" s="6"/>
      <c r="D14" s="6" t="s">
        <v>25</v>
      </c>
      <c r="E14" s="20" t="s">
        <v>474</v>
      </c>
      <c r="F14" s="6" t="s">
        <v>28</v>
      </c>
    </row>
    <row r="15" spans="1:6" ht="30" customHeight="1">
      <c r="A15" s="6" t="s">
        <v>22</v>
      </c>
      <c r="B15" s="14" t="s">
        <v>29</v>
      </c>
      <c r="C15" s="6"/>
      <c r="D15" s="6" t="s">
        <v>25</v>
      </c>
      <c r="E15" s="20" t="s">
        <v>463</v>
      </c>
      <c r="F15" s="6"/>
    </row>
    <row r="16" spans="1:6" ht="30" customHeight="1">
      <c r="A16" s="6" t="s">
        <v>22</v>
      </c>
      <c r="B16" s="6" t="s">
        <v>30</v>
      </c>
      <c r="C16" s="6"/>
      <c r="D16" s="6" t="s">
        <v>25</v>
      </c>
      <c r="E16" s="20" t="s">
        <v>469</v>
      </c>
      <c r="F16" s="6"/>
    </row>
    <row r="17" spans="1:6" ht="30" customHeight="1">
      <c r="A17" s="6" t="s">
        <v>22</v>
      </c>
      <c r="B17" s="6" t="s">
        <v>31</v>
      </c>
      <c r="C17" s="6"/>
      <c r="D17" s="6" t="s">
        <v>25</v>
      </c>
      <c r="E17" s="20" t="s">
        <v>466</v>
      </c>
      <c r="F17" s="6"/>
    </row>
    <row r="18" spans="1:6" ht="30" customHeight="1">
      <c r="A18" s="6" t="s">
        <v>22</v>
      </c>
      <c r="B18" s="6" t="s">
        <v>32</v>
      </c>
      <c r="C18" s="6"/>
      <c r="D18" s="6" t="s">
        <v>25</v>
      </c>
      <c r="E18" s="20" t="s">
        <v>466</v>
      </c>
      <c r="F18" s="6"/>
    </row>
    <row r="19" spans="1:6" ht="30" customHeight="1">
      <c r="A19" s="6" t="s">
        <v>22</v>
      </c>
      <c r="B19" s="6" t="s">
        <v>33</v>
      </c>
      <c r="C19" s="6"/>
      <c r="D19" s="6" t="s">
        <v>25</v>
      </c>
      <c r="E19" s="20" t="s">
        <v>468</v>
      </c>
      <c r="F19" s="6"/>
    </row>
    <row r="20" spans="1:6" ht="43.2">
      <c r="A20" s="6" t="s">
        <v>22</v>
      </c>
      <c r="B20" s="10" t="s">
        <v>34</v>
      </c>
      <c r="C20" s="10"/>
      <c r="D20" s="6" t="s">
        <v>25</v>
      </c>
      <c r="E20" s="20" t="s">
        <v>466</v>
      </c>
      <c r="F20" s="10"/>
    </row>
    <row r="21" spans="1:6" ht="42.9" customHeight="1">
      <c r="A21" s="6" t="s">
        <v>22</v>
      </c>
      <c r="B21" s="10" t="s">
        <v>35</v>
      </c>
      <c r="C21" s="10"/>
      <c r="D21" s="6" t="s">
        <v>25</v>
      </c>
      <c r="E21" s="20" t="s">
        <v>466</v>
      </c>
      <c r="F21" s="10"/>
    </row>
    <row r="22" spans="1:6" ht="43.2">
      <c r="A22" s="6" t="s">
        <v>22</v>
      </c>
      <c r="B22" s="10" t="s">
        <v>36</v>
      </c>
      <c r="C22" s="10"/>
      <c r="D22" s="6" t="s">
        <v>25</v>
      </c>
      <c r="E22" s="20" t="s">
        <v>468</v>
      </c>
      <c r="F22" s="10"/>
    </row>
    <row r="23" spans="1:6" ht="86.4">
      <c r="A23" s="6" t="s">
        <v>99</v>
      </c>
      <c r="B23" s="10" t="s">
        <v>100</v>
      </c>
      <c r="C23" s="10" t="s">
        <v>101</v>
      </c>
      <c r="D23" s="10" t="s">
        <v>102</v>
      </c>
      <c r="E23" s="20" t="s">
        <v>469</v>
      </c>
      <c r="F23" s="10" t="s">
        <v>103</v>
      </c>
    </row>
    <row r="24" spans="1:6" ht="86.4">
      <c r="A24" s="6" t="s">
        <v>99</v>
      </c>
      <c r="B24" s="10" t="s">
        <v>484</v>
      </c>
      <c r="C24" s="10" t="s">
        <v>101</v>
      </c>
      <c r="D24" s="10" t="s">
        <v>106</v>
      </c>
      <c r="E24" s="20" t="s">
        <v>475</v>
      </c>
      <c r="F24" s="10" t="s">
        <v>107</v>
      </c>
    </row>
    <row r="25" spans="1:6" ht="42.9" customHeight="1">
      <c r="A25" s="6" t="s">
        <v>99</v>
      </c>
      <c r="B25" s="10" t="s">
        <v>485</v>
      </c>
      <c r="C25" s="10" t="s">
        <v>101</v>
      </c>
      <c r="D25" s="10" t="s">
        <v>102</v>
      </c>
      <c r="E25" s="20" t="s">
        <v>475</v>
      </c>
      <c r="F25" s="10"/>
    </row>
    <row r="26" spans="1:6" ht="57.6">
      <c r="A26" s="44" t="s">
        <v>99</v>
      </c>
      <c r="B26" s="43" t="s">
        <v>108</v>
      </c>
      <c r="C26" s="43" t="s">
        <v>101</v>
      </c>
      <c r="D26" s="43" t="s">
        <v>106</v>
      </c>
      <c r="E26" s="39" t="s">
        <v>463</v>
      </c>
      <c r="F26" s="43" t="s">
        <v>109</v>
      </c>
    </row>
    <row r="27" spans="1:6" ht="42.9" customHeight="1">
      <c r="A27" s="44" t="s">
        <v>99</v>
      </c>
      <c r="B27" s="43" t="s">
        <v>110</v>
      </c>
      <c r="C27" s="43" t="s">
        <v>101</v>
      </c>
      <c r="D27" s="43" t="s">
        <v>102</v>
      </c>
      <c r="E27" s="39" t="s">
        <v>463</v>
      </c>
      <c r="F27" s="43"/>
    </row>
    <row r="28" spans="1:6" ht="57.6">
      <c r="A28" s="44" t="s">
        <v>99</v>
      </c>
      <c r="B28" s="43" t="s">
        <v>111</v>
      </c>
      <c r="C28" s="43" t="s">
        <v>101</v>
      </c>
      <c r="D28" s="43" t="s">
        <v>106</v>
      </c>
      <c r="E28" s="39" t="s">
        <v>466</v>
      </c>
      <c r="F28" s="43"/>
    </row>
    <row r="29" spans="1:6" s="27" customFormat="1" ht="57.6">
      <c r="A29" s="39" t="s">
        <v>434</v>
      </c>
      <c r="B29" s="43" t="s">
        <v>477</v>
      </c>
      <c r="C29" s="43" t="s">
        <v>101</v>
      </c>
      <c r="D29" s="39" t="s">
        <v>435</v>
      </c>
      <c r="E29" s="39" t="s">
        <v>463</v>
      </c>
      <c r="F29" s="43" t="s">
        <v>436</v>
      </c>
    </row>
    <row r="30" spans="1:6" s="27" customFormat="1" ht="57.6">
      <c r="A30" s="39" t="s">
        <v>434</v>
      </c>
      <c r="B30" s="43" t="s">
        <v>478</v>
      </c>
      <c r="C30" s="43" t="s">
        <v>101</v>
      </c>
      <c r="D30" s="39" t="s">
        <v>435</v>
      </c>
      <c r="E30" s="39" t="s">
        <v>468</v>
      </c>
      <c r="F30" s="43" t="s">
        <v>436</v>
      </c>
    </row>
    <row r="31" spans="1:6" ht="57.6">
      <c r="A31" s="46" t="s">
        <v>479</v>
      </c>
      <c r="B31" s="39" t="s">
        <v>483</v>
      </c>
      <c r="C31" s="39" t="s">
        <v>481</v>
      </c>
      <c r="D31" s="45" t="s">
        <v>480</v>
      </c>
      <c r="E31" s="39" t="s">
        <v>475</v>
      </c>
      <c r="F31" s="39" t="s">
        <v>482</v>
      </c>
    </row>
    <row r="32" spans="1:6" s="27" customFormat="1" ht="57.6">
      <c r="A32" s="21" t="s">
        <v>576</v>
      </c>
      <c r="B32" s="10" t="s">
        <v>577</v>
      </c>
      <c r="C32" s="91" t="s">
        <v>221</v>
      </c>
      <c r="D32" s="10" t="s">
        <v>578</v>
      </c>
      <c r="E32" s="20" t="s">
        <v>473</v>
      </c>
      <c r="F32" s="10"/>
    </row>
    <row r="33" spans="1:6" s="27" customFormat="1" ht="28.8">
      <c r="A33" s="21" t="s">
        <v>120</v>
      </c>
      <c r="B33" s="10" t="s">
        <v>579</v>
      </c>
      <c r="C33" s="91" t="s">
        <v>481</v>
      </c>
      <c r="D33" s="10" t="s">
        <v>578</v>
      </c>
      <c r="E33" s="20" t="s">
        <v>464</v>
      </c>
      <c r="F33" s="10" t="s">
        <v>580</v>
      </c>
    </row>
    <row r="36" spans="1:6" ht="42.9" customHeight="1"/>
    <row r="60" ht="42.9" customHeight="1"/>
    <row r="62" ht="42.9" customHeight="1"/>
    <row r="64" ht="42.9" customHeight="1"/>
    <row r="68" ht="42.9" customHeight="1"/>
    <row r="70" ht="42.9" customHeight="1"/>
    <row r="72" ht="42.9" customHeight="1"/>
    <row r="76" ht="42.9" customHeight="1"/>
    <row r="78" ht="42.9" customHeight="1"/>
    <row r="80" ht="42.9" customHeight="1"/>
    <row r="84" ht="42.9" customHeight="1"/>
    <row r="86" ht="42.9" customHeight="1"/>
    <row r="88" ht="42.9" customHeight="1"/>
    <row r="92" ht="42.9" customHeight="1"/>
    <row r="94" ht="42.9" customHeight="1"/>
    <row r="96" ht="42.9" customHeight="1"/>
    <row r="100" ht="42.9" customHeight="1"/>
    <row r="102" ht="42.9" customHeight="1"/>
    <row r="104" ht="42.9" customHeight="1"/>
    <row r="108" ht="42.9" customHeight="1"/>
    <row r="110" ht="42.9" customHeight="1"/>
    <row r="112" ht="42.9" customHeight="1"/>
    <row r="116" ht="42.9" customHeight="1"/>
    <row r="118" ht="42.9" customHeight="1"/>
    <row r="120" ht="42.9" customHeight="1"/>
    <row r="124" ht="42.9" customHeight="1"/>
    <row r="126" ht="42.9" customHeight="1"/>
    <row r="128" ht="42.9" customHeight="1"/>
    <row r="132" spans="1:1" ht="42.9" customHeight="1"/>
    <row r="134" spans="1:1">
      <c r="A134" s="1"/>
    </row>
    <row r="135" spans="1:1">
      <c r="A135"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E4:E33</xm:sqref>
        </x14:dataValidation>
      </x14:dataValidations>
    </ext>
  </extLst>
</worksheet>
</file>

<file path=xl/worksheets/sheet6.xml><?xml version="1.0" encoding="utf-8"?>
<worksheet xmlns="http://schemas.openxmlformats.org/spreadsheetml/2006/main" xmlns:r="http://schemas.openxmlformats.org/officeDocument/2006/relationships">
  <dimension ref="A1:F141"/>
  <sheetViews>
    <sheetView zoomScale="75" zoomScaleNormal="75" workbookViewId="0">
      <selection activeCell="E38" sqref="E38"/>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3</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80.099999999999994" customHeight="1">
      <c r="A4" s="21" t="s">
        <v>215</v>
      </c>
      <c r="B4" s="15" t="s">
        <v>216</v>
      </c>
      <c r="C4" s="24" t="s">
        <v>217</v>
      </c>
      <c r="D4" s="16" t="s">
        <v>241</v>
      </c>
      <c r="E4" s="24" t="s">
        <v>475</v>
      </c>
      <c r="F4" s="24" t="s">
        <v>218</v>
      </c>
    </row>
    <row r="5" spans="1:6" ht="80.099999999999994" customHeight="1">
      <c r="A5" s="21" t="s">
        <v>219</v>
      </c>
      <c r="B5" s="15" t="s">
        <v>220</v>
      </c>
      <c r="C5" s="24" t="s">
        <v>221</v>
      </c>
      <c r="D5" s="16" t="s">
        <v>241</v>
      </c>
      <c r="E5" s="24" t="s">
        <v>475</v>
      </c>
      <c r="F5" s="24" t="s">
        <v>222</v>
      </c>
    </row>
    <row r="6" spans="1:6" ht="80.099999999999994" customHeight="1">
      <c r="A6" s="42" t="s">
        <v>223</v>
      </c>
      <c r="B6" s="66" t="s">
        <v>224</v>
      </c>
      <c r="C6" s="46" t="s">
        <v>225</v>
      </c>
      <c r="D6" s="66" t="s">
        <v>242</v>
      </c>
      <c r="E6" s="46" t="s">
        <v>469</v>
      </c>
      <c r="F6" s="46"/>
    </row>
    <row r="7" spans="1:6" ht="80.099999999999994" customHeight="1">
      <c r="A7" s="42" t="s">
        <v>227</v>
      </c>
      <c r="B7" s="66" t="s">
        <v>228</v>
      </c>
      <c r="C7" s="46" t="s">
        <v>225</v>
      </c>
      <c r="D7" s="66" t="s">
        <v>243</v>
      </c>
      <c r="E7" s="46" t="s">
        <v>464</v>
      </c>
      <c r="F7" s="46"/>
    </row>
    <row r="8" spans="1:6" ht="80.099999999999994" customHeight="1">
      <c r="A8" s="42" t="s">
        <v>229</v>
      </c>
      <c r="B8" s="66" t="s">
        <v>230</v>
      </c>
      <c r="C8" s="46" t="s">
        <v>221</v>
      </c>
      <c r="D8" s="66" t="s">
        <v>231</v>
      </c>
      <c r="E8" s="46" t="s">
        <v>475</v>
      </c>
      <c r="F8" s="46"/>
    </row>
    <row r="9" spans="1:6" ht="80.099999999999994" customHeight="1">
      <c r="A9" s="42" t="s">
        <v>137</v>
      </c>
      <c r="B9" s="66" t="s">
        <v>232</v>
      </c>
      <c r="C9" s="46" t="s">
        <v>233</v>
      </c>
      <c r="D9" s="66" t="s">
        <v>243</v>
      </c>
      <c r="E9" s="46" t="s">
        <v>468</v>
      </c>
      <c r="F9" s="46" t="s">
        <v>234</v>
      </c>
    </row>
    <row r="10" spans="1:6" ht="80.099999999999994" customHeight="1">
      <c r="A10" s="42" t="s">
        <v>223</v>
      </c>
      <c r="B10" s="66" t="s">
        <v>235</v>
      </c>
      <c r="C10" s="46" t="s">
        <v>225</v>
      </c>
      <c r="D10" s="66" t="s">
        <v>243</v>
      </c>
      <c r="E10" s="46" t="s">
        <v>468</v>
      </c>
      <c r="F10" s="46" t="s">
        <v>236</v>
      </c>
    </row>
    <row r="11" spans="1:6" ht="80.099999999999994" customHeight="1">
      <c r="A11" s="42" t="s">
        <v>223</v>
      </c>
      <c r="B11" s="66" t="s">
        <v>237</v>
      </c>
      <c r="C11" s="46" t="s">
        <v>225</v>
      </c>
      <c r="D11" s="66" t="s">
        <v>243</v>
      </c>
      <c r="E11" s="46" t="s">
        <v>463</v>
      </c>
      <c r="F11" s="46" t="s">
        <v>238</v>
      </c>
    </row>
    <row r="12" spans="1:6" ht="96" customHeight="1">
      <c r="A12" s="67" t="s">
        <v>576</v>
      </c>
      <c r="B12" s="68" t="s">
        <v>240</v>
      </c>
      <c r="C12" s="68" t="s">
        <v>221</v>
      </c>
      <c r="D12" s="68" t="s">
        <v>449</v>
      </c>
      <c r="E12" s="46" t="s">
        <v>473</v>
      </c>
      <c r="F12" s="68"/>
    </row>
    <row r="13" spans="1:6" ht="100.8">
      <c r="A13" s="69" t="s">
        <v>17</v>
      </c>
      <c r="B13" s="69" t="s">
        <v>21</v>
      </c>
      <c r="C13" s="69" t="s">
        <v>18</v>
      </c>
      <c r="D13" s="69" t="s">
        <v>19</v>
      </c>
      <c r="E13" s="46" t="s">
        <v>468</v>
      </c>
      <c r="F13" s="69" t="s">
        <v>20</v>
      </c>
    </row>
    <row r="14" spans="1:6" s="27" customFormat="1" ht="72">
      <c r="A14" s="69" t="s">
        <v>17</v>
      </c>
      <c r="B14" s="69" t="s">
        <v>446</v>
      </c>
      <c r="C14" s="44" t="s">
        <v>442</v>
      </c>
      <c r="D14" s="44" t="s">
        <v>448</v>
      </c>
      <c r="E14" s="46" t="s">
        <v>475</v>
      </c>
      <c r="F14" s="69" t="s">
        <v>447</v>
      </c>
    </row>
    <row r="15" spans="1:6" ht="30" customHeight="1">
      <c r="A15" s="42" t="s">
        <v>64</v>
      </c>
      <c r="B15" s="70" t="s">
        <v>299</v>
      </c>
      <c r="C15" s="71" t="s">
        <v>251</v>
      </c>
      <c r="D15" s="72" t="s">
        <v>300</v>
      </c>
      <c r="E15" s="46" t="s">
        <v>472</v>
      </c>
      <c r="F15" s="72" t="s">
        <v>301</v>
      </c>
    </row>
    <row r="16" spans="1:6" ht="47.25" customHeight="1">
      <c r="A16" s="42" t="s">
        <v>64</v>
      </c>
      <c r="B16" s="41" t="s">
        <v>302</v>
      </c>
      <c r="C16" s="46" t="s">
        <v>255</v>
      </c>
      <c r="D16" s="46" t="s">
        <v>65</v>
      </c>
      <c r="E16" s="46" t="s">
        <v>463</v>
      </c>
      <c r="F16" s="46" t="s">
        <v>66</v>
      </c>
    </row>
    <row r="17" spans="1:6" ht="48" customHeight="1">
      <c r="A17" s="42" t="s">
        <v>64</v>
      </c>
      <c r="B17" s="46" t="s">
        <v>67</v>
      </c>
      <c r="C17" s="46" t="s">
        <v>255</v>
      </c>
      <c r="D17" s="46" t="s">
        <v>65</v>
      </c>
      <c r="E17" s="46" t="s">
        <v>463</v>
      </c>
      <c r="F17" s="46" t="s">
        <v>68</v>
      </c>
    </row>
    <row r="18" spans="1:6" ht="54" customHeight="1">
      <c r="A18" s="42" t="s">
        <v>64</v>
      </c>
      <c r="B18" s="46" t="s">
        <v>303</v>
      </c>
      <c r="C18" s="46" t="s">
        <v>304</v>
      </c>
      <c r="D18" s="46" t="s">
        <v>75</v>
      </c>
      <c r="E18" s="46" t="s">
        <v>463</v>
      </c>
      <c r="F18" s="46" t="s">
        <v>305</v>
      </c>
    </row>
    <row r="19" spans="1:6" ht="42.75" customHeight="1">
      <c r="A19" s="42" t="s">
        <v>64</v>
      </c>
      <c r="B19" s="46" t="s">
        <v>69</v>
      </c>
      <c r="C19" s="46" t="s">
        <v>261</v>
      </c>
      <c r="D19" s="46" t="s">
        <v>70</v>
      </c>
      <c r="E19" s="46" t="s">
        <v>464</v>
      </c>
      <c r="F19" s="46" t="s">
        <v>71</v>
      </c>
    </row>
    <row r="20" spans="1:6" ht="45" customHeight="1">
      <c r="A20" s="42" t="s">
        <v>576</v>
      </c>
      <c r="B20" s="46" t="s">
        <v>73</v>
      </c>
      <c r="C20" s="46" t="s">
        <v>267</v>
      </c>
      <c r="D20" s="46" t="s">
        <v>306</v>
      </c>
      <c r="E20" s="46" t="s">
        <v>473</v>
      </c>
      <c r="F20" s="46" t="s">
        <v>307</v>
      </c>
    </row>
    <row r="21" spans="1:6" ht="63" customHeight="1">
      <c r="A21" s="42" t="s">
        <v>64</v>
      </c>
      <c r="B21" s="46" t="s">
        <v>308</v>
      </c>
      <c r="C21" s="46" t="s">
        <v>309</v>
      </c>
      <c r="D21" s="46" t="s">
        <v>75</v>
      </c>
      <c r="E21" s="46" t="s">
        <v>468</v>
      </c>
      <c r="F21" s="46" t="s">
        <v>273</v>
      </c>
    </row>
    <row r="22" spans="1:6" ht="63" customHeight="1">
      <c r="A22" s="42" t="s">
        <v>64</v>
      </c>
      <c r="B22" s="46" t="s">
        <v>310</v>
      </c>
      <c r="C22" s="46" t="s">
        <v>311</v>
      </c>
      <c r="D22" s="46" t="s">
        <v>312</v>
      </c>
      <c r="E22" s="46" t="s">
        <v>468</v>
      </c>
      <c r="F22" s="46" t="s">
        <v>273</v>
      </c>
    </row>
    <row r="23" spans="1:6" ht="42.9" customHeight="1">
      <c r="A23" s="42" t="s">
        <v>64</v>
      </c>
      <c r="B23" s="46" t="s">
        <v>76</v>
      </c>
      <c r="C23" s="46" t="s">
        <v>261</v>
      </c>
      <c r="D23" s="46" t="s">
        <v>313</v>
      </c>
      <c r="E23" s="46" t="s">
        <v>468</v>
      </c>
      <c r="F23" s="46" t="s">
        <v>314</v>
      </c>
    </row>
    <row r="24" spans="1:6" ht="57.9" customHeight="1">
      <c r="A24" s="42" t="s">
        <v>64</v>
      </c>
      <c r="B24" s="46" t="s">
        <v>315</v>
      </c>
      <c r="C24" s="46" t="s">
        <v>316</v>
      </c>
      <c r="D24" s="46" t="s">
        <v>317</v>
      </c>
      <c r="E24" s="46" t="s">
        <v>474</v>
      </c>
      <c r="F24" s="46" t="s">
        <v>285</v>
      </c>
    </row>
    <row r="25" spans="1:6" ht="129.6">
      <c r="A25" s="42" t="s">
        <v>64</v>
      </c>
      <c r="B25" s="46" t="s">
        <v>76</v>
      </c>
      <c r="C25" s="46" t="s">
        <v>318</v>
      </c>
      <c r="D25" s="46" t="s">
        <v>319</v>
      </c>
      <c r="E25" s="46" t="s">
        <v>468</v>
      </c>
      <c r="F25" s="46" t="s">
        <v>314</v>
      </c>
    </row>
    <row r="26" spans="1:6" ht="29.1" customHeight="1">
      <c r="A26" s="42" t="s">
        <v>64</v>
      </c>
      <c r="B26" s="46" t="s">
        <v>320</v>
      </c>
      <c r="C26" s="46" t="s">
        <v>321</v>
      </c>
      <c r="D26" s="46" t="s">
        <v>280</v>
      </c>
      <c r="E26" s="46" t="s">
        <v>466</v>
      </c>
      <c r="F26" s="46" t="s">
        <v>281</v>
      </c>
    </row>
    <row r="27" spans="1:6" ht="42.9" customHeight="1">
      <c r="A27" s="42" t="s">
        <v>64</v>
      </c>
      <c r="B27" s="46" t="s">
        <v>286</v>
      </c>
      <c r="C27" s="46" t="s">
        <v>322</v>
      </c>
      <c r="D27" s="46" t="s">
        <v>323</v>
      </c>
      <c r="E27" s="46" t="s">
        <v>475</v>
      </c>
      <c r="F27" s="46" t="s">
        <v>324</v>
      </c>
    </row>
    <row r="28" spans="1:6" ht="29.1" customHeight="1">
      <c r="A28" s="42" t="s">
        <v>64</v>
      </c>
      <c r="B28" s="46" t="s">
        <v>289</v>
      </c>
      <c r="C28" s="46" t="s">
        <v>325</v>
      </c>
      <c r="D28" s="46"/>
      <c r="E28" s="46" t="s">
        <v>468</v>
      </c>
      <c r="F28" s="46" t="s">
        <v>326</v>
      </c>
    </row>
    <row r="29" spans="1:6" ht="42.9" customHeight="1">
      <c r="A29" s="42" t="s">
        <v>64</v>
      </c>
      <c r="B29" s="46" t="s">
        <v>295</v>
      </c>
      <c r="C29" s="46" t="s">
        <v>327</v>
      </c>
      <c r="D29" s="45"/>
      <c r="E29" s="46" t="s">
        <v>468</v>
      </c>
      <c r="F29" s="46" t="s">
        <v>328</v>
      </c>
    </row>
    <row r="30" spans="1:6" ht="129.6">
      <c r="A30" s="42" t="s">
        <v>64</v>
      </c>
      <c r="B30" s="46" t="s">
        <v>293</v>
      </c>
      <c r="C30" s="46" t="s">
        <v>329</v>
      </c>
      <c r="D30" s="46" t="s">
        <v>330</v>
      </c>
      <c r="E30" s="46" t="s">
        <v>469</v>
      </c>
      <c r="F30" s="46" t="s">
        <v>326</v>
      </c>
    </row>
    <row r="31" spans="1:6" s="27" customFormat="1" ht="57.6">
      <c r="A31" s="39" t="s">
        <v>434</v>
      </c>
      <c r="B31" s="43" t="s">
        <v>477</v>
      </c>
      <c r="C31" s="43" t="s">
        <v>101</v>
      </c>
      <c r="D31" s="39" t="s">
        <v>435</v>
      </c>
      <c r="E31" s="39" t="s">
        <v>463</v>
      </c>
      <c r="F31" s="43" t="s">
        <v>436</v>
      </c>
    </row>
    <row r="32" spans="1:6" s="27" customFormat="1" ht="57.6">
      <c r="A32" s="39" t="s">
        <v>434</v>
      </c>
      <c r="B32" s="43" t="s">
        <v>478</v>
      </c>
      <c r="C32" s="43" t="s">
        <v>101</v>
      </c>
      <c r="D32" s="39" t="s">
        <v>435</v>
      </c>
      <c r="E32" s="39" t="s">
        <v>468</v>
      </c>
      <c r="F32" s="43" t="s">
        <v>436</v>
      </c>
    </row>
    <row r="33" spans="1:6" s="27" customFormat="1" ht="91.5" customHeight="1">
      <c r="A33" s="20" t="s">
        <v>434</v>
      </c>
      <c r="B33" s="20" t="s">
        <v>574</v>
      </c>
      <c r="C33" s="10" t="s">
        <v>101</v>
      </c>
      <c r="D33" s="39" t="s">
        <v>435</v>
      </c>
      <c r="E33" s="39" t="s">
        <v>466</v>
      </c>
      <c r="F33" s="10" t="s">
        <v>575</v>
      </c>
    </row>
    <row r="34" spans="1:6" ht="57.6">
      <c r="A34" s="39" t="s">
        <v>434</v>
      </c>
      <c r="B34" s="44" t="s">
        <v>437</v>
      </c>
      <c r="C34" s="52" t="s">
        <v>101</v>
      </c>
      <c r="D34" s="46" t="s">
        <v>435</v>
      </c>
      <c r="E34" s="46" t="s">
        <v>469</v>
      </c>
      <c r="F34" s="44" t="s">
        <v>438</v>
      </c>
    </row>
    <row r="35" spans="1:6" ht="57.6">
      <c r="A35" s="42" t="s">
        <v>479</v>
      </c>
      <c r="B35" s="39" t="s">
        <v>483</v>
      </c>
      <c r="C35" s="39" t="s">
        <v>481</v>
      </c>
      <c r="D35" s="45" t="s">
        <v>480</v>
      </c>
      <c r="E35" s="39" t="s">
        <v>475</v>
      </c>
      <c r="F35" s="39" t="s">
        <v>482</v>
      </c>
    </row>
    <row r="36" spans="1:6" s="27" customFormat="1" ht="57.6">
      <c r="A36" s="21" t="s">
        <v>576</v>
      </c>
      <c r="B36" s="10" t="s">
        <v>577</v>
      </c>
      <c r="C36" s="91" t="s">
        <v>221</v>
      </c>
      <c r="D36" s="10" t="s">
        <v>578</v>
      </c>
      <c r="E36" s="20" t="s">
        <v>473</v>
      </c>
      <c r="F36" s="10"/>
    </row>
    <row r="37" spans="1:6" s="27" customFormat="1" ht="28.8">
      <c r="A37" s="21" t="s">
        <v>120</v>
      </c>
      <c r="B37" s="10" t="s">
        <v>579</v>
      </c>
      <c r="C37" s="91" t="s">
        <v>481</v>
      </c>
      <c r="D37" s="10" t="s">
        <v>578</v>
      </c>
      <c r="E37" s="20" t="s">
        <v>464</v>
      </c>
      <c r="F37" s="10" t="s">
        <v>580</v>
      </c>
    </row>
    <row r="38" spans="1:6" ht="42.9" customHeight="1"/>
    <row r="42" spans="1:6" ht="42.9" customHeight="1"/>
    <row r="66" ht="42.9" customHeight="1"/>
    <row r="68" ht="42.9" customHeight="1"/>
    <row r="70" ht="42.9" customHeight="1"/>
    <row r="74" ht="42.9" customHeight="1"/>
    <row r="76" ht="42.9" customHeight="1"/>
    <row r="78" ht="42.9" customHeight="1"/>
    <row r="82" ht="42.9" customHeight="1"/>
    <row r="84" ht="42.9" customHeight="1"/>
    <row r="86" ht="42.9" customHeight="1"/>
    <row r="90" ht="42.9" customHeight="1"/>
    <row r="92" ht="42.9" customHeight="1"/>
    <row r="94" ht="42.9" customHeight="1"/>
    <row r="98" ht="42.9" customHeight="1"/>
    <row r="100" ht="42.9" customHeight="1"/>
    <row r="102" ht="42.9" customHeight="1"/>
    <row r="106" ht="42.9" customHeight="1"/>
    <row r="108" ht="42.9" customHeight="1"/>
    <row r="110" ht="42.9" customHeight="1"/>
    <row r="114" ht="42.9" customHeight="1"/>
    <row r="116" ht="42.9" customHeight="1"/>
    <row r="118" ht="42.9" customHeight="1"/>
    <row r="122" ht="42.9" customHeight="1"/>
    <row r="124" ht="42.9" customHeight="1"/>
    <row r="126" ht="42.9" customHeight="1"/>
    <row r="130" spans="1:1" ht="42.9" customHeight="1"/>
    <row r="132" spans="1:1" ht="42.9" customHeight="1"/>
    <row r="134" spans="1:1" ht="42.9" customHeight="1"/>
    <row r="138" spans="1:1" ht="42.9" customHeight="1"/>
    <row r="140" spans="1:1">
      <c r="A140" s="1"/>
    </row>
    <row r="141" spans="1:1">
      <c r="A141"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E4:E37</xm:sqref>
        </x14:dataValidation>
      </x14:dataValidations>
    </ext>
  </extLst>
</worksheet>
</file>

<file path=xl/worksheets/sheet7.xml><?xml version="1.0" encoding="utf-8"?>
<worksheet xmlns="http://schemas.openxmlformats.org/spreadsheetml/2006/main" xmlns:r="http://schemas.openxmlformats.org/officeDocument/2006/relationships">
  <dimension ref="A1:F130"/>
  <sheetViews>
    <sheetView workbookViewId="0">
      <selection activeCell="E30" sqref="E30"/>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15</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46.5" customHeight="1">
      <c r="A4" s="46" t="s">
        <v>22</v>
      </c>
      <c r="B4" s="47" t="s">
        <v>23</v>
      </c>
      <c r="C4" s="46" t="s">
        <v>24</v>
      </c>
      <c r="D4" s="48" t="s">
        <v>98</v>
      </c>
      <c r="E4" s="39" t="s">
        <v>474</v>
      </c>
      <c r="F4" s="46" t="s">
        <v>26</v>
      </c>
    </row>
    <row r="5" spans="1:6" ht="55.5" customHeight="1">
      <c r="A5" s="46" t="s">
        <v>22</v>
      </c>
      <c r="B5" s="47" t="s">
        <v>27</v>
      </c>
      <c r="C5" s="46" t="s">
        <v>24</v>
      </c>
      <c r="D5" s="48" t="s">
        <v>98</v>
      </c>
      <c r="E5" s="39" t="s">
        <v>474</v>
      </c>
      <c r="F5" s="46" t="s">
        <v>28</v>
      </c>
    </row>
    <row r="6" spans="1:6" ht="30" customHeight="1">
      <c r="A6" s="46" t="s">
        <v>22</v>
      </c>
      <c r="B6" s="47" t="s">
        <v>29</v>
      </c>
      <c r="C6" s="46" t="s">
        <v>24</v>
      </c>
      <c r="D6" s="48" t="s">
        <v>98</v>
      </c>
      <c r="E6" s="39" t="s">
        <v>463</v>
      </c>
      <c r="F6" s="51"/>
    </row>
    <row r="7" spans="1:6" ht="30" customHeight="1">
      <c r="A7" s="46" t="s">
        <v>22</v>
      </c>
      <c r="B7" s="64" t="s">
        <v>30</v>
      </c>
      <c r="C7" s="46" t="s">
        <v>24</v>
      </c>
      <c r="D7" s="48" t="s">
        <v>98</v>
      </c>
      <c r="E7" s="39" t="s">
        <v>469</v>
      </c>
      <c r="F7" s="46"/>
    </row>
    <row r="8" spans="1:6" ht="30" customHeight="1">
      <c r="A8" s="46" t="s">
        <v>22</v>
      </c>
      <c r="B8" s="48" t="s">
        <v>31</v>
      </c>
      <c r="C8" s="46" t="s">
        <v>24</v>
      </c>
      <c r="D8" s="48" t="s">
        <v>98</v>
      </c>
      <c r="E8" s="39" t="s">
        <v>466</v>
      </c>
      <c r="F8" s="46"/>
    </row>
    <row r="9" spans="1:6" ht="30" customHeight="1">
      <c r="A9" s="46" t="s">
        <v>22</v>
      </c>
      <c r="B9" s="48" t="s">
        <v>32</v>
      </c>
      <c r="C9" s="46" t="s">
        <v>24</v>
      </c>
      <c r="D9" s="48" t="s">
        <v>98</v>
      </c>
      <c r="E9" s="39" t="s">
        <v>466</v>
      </c>
      <c r="F9" s="46"/>
    </row>
    <row r="10" spans="1:6" ht="30" customHeight="1">
      <c r="A10" s="46" t="s">
        <v>22</v>
      </c>
      <c r="B10" s="48" t="s">
        <v>33</v>
      </c>
      <c r="C10" s="46" t="s">
        <v>24</v>
      </c>
      <c r="D10" s="48" t="s">
        <v>98</v>
      </c>
      <c r="E10" s="39" t="s">
        <v>468</v>
      </c>
      <c r="F10" s="46"/>
    </row>
    <row r="11" spans="1:6" ht="30" customHeight="1">
      <c r="A11" s="46" t="s">
        <v>22</v>
      </c>
      <c r="B11" s="48" t="s">
        <v>34</v>
      </c>
      <c r="C11" s="46" t="s">
        <v>24</v>
      </c>
      <c r="D11" s="48" t="s">
        <v>98</v>
      </c>
      <c r="E11" s="39" t="s">
        <v>466</v>
      </c>
      <c r="F11" s="46"/>
    </row>
    <row r="12" spans="1:6" ht="55.2">
      <c r="A12" s="46" t="s">
        <v>22</v>
      </c>
      <c r="B12" s="47" t="s">
        <v>35</v>
      </c>
      <c r="C12" s="46" t="s">
        <v>24</v>
      </c>
      <c r="D12" s="48" t="s">
        <v>98</v>
      </c>
      <c r="E12" s="39" t="s">
        <v>466</v>
      </c>
      <c r="F12" s="46"/>
    </row>
    <row r="13" spans="1:6" ht="42.9" customHeight="1">
      <c r="A13" s="46" t="s">
        <v>22</v>
      </c>
      <c r="B13" s="47" t="s">
        <v>36</v>
      </c>
      <c r="C13" s="46" t="s">
        <v>24</v>
      </c>
      <c r="D13" s="48" t="s">
        <v>98</v>
      </c>
      <c r="E13" s="39" t="s">
        <v>468</v>
      </c>
      <c r="F13" s="52"/>
    </row>
    <row r="14" spans="1:6" ht="42.9" customHeight="1">
      <c r="A14" s="42" t="s">
        <v>22</v>
      </c>
      <c r="B14" s="65" t="s">
        <v>117</v>
      </c>
      <c r="C14" s="39" t="s">
        <v>118</v>
      </c>
      <c r="D14" s="39" t="s">
        <v>119</v>
      </c>
      <c r="E14" s="39" t="s">
        <v>463</v>
      </c>
      <c r="F14" s="52"/>
    </row>
    <row r="15" spans="1:6" ht="86.4">
      <c r="A15" s="44" t="s">
        <v>99</v>
      </c>
      <c r="B15" s="43" t="s">
        <v>100</v>
      </c>
      <c r="C15" s="43" t="s">
        <v>101</v>
      </c>
      <c r="D15" s="43" t="s">
        <v>102</v>
      </c>
      <c r="E15" s="39" t="s">
        <v>469</v>
      </c>
      <c r="F15" s="43" t="s">
        <v>103</v>
      </c>
    </row>
    <row r="16" spans="1:6" ht="86.4">
      <c r="A16" s="44" t="s">
        <v>99</v>
      </c>
      <c r="B16" s="43" t="s">
        <v>486</v>
      </c>
      <c r="C16" s="43" t="s">
        <v>101</v>
      </c>
      <c r="D16" s="43" t="s">
        <v>106</v>
      </c>
      <c r="E16" s="39" t="s">
        <v>475</v>
      </c>
      <c r="F16" s="43" t="s">
        <v>105</v>
      </c>
    </row>
    <row r="17" spans="1:6" ht="57.6">
      <c r="A17" s="44" t="s">
        <v>99</v>
      </c>
      <c r="B17" s="43" t="s">
        <v>108</v>
      </c>
      <c r="C17" s="43" t="s">
        <v>101</v>
      </c>
      <c r="D17" s="43" t="s">
        <v>106</v>
      </c>
      <c r="E17" s="39" t="s">
        <v>463</v>
      </c>
      <c r="F17" s="43" t="s">
        <v>109</v>
      </c>
    </row>
    <row r="18" spans="1:6" ht="42.9" customHeight="1">
      <c r="A18" s="44" t="s">
        <v>99</v>
      </c>
      <c r="B18" s="43" t="s">
        <v>111</v>
      </c>
      <c r="C18" s="43" t="s">
        <v>101</v>
      </c>
      <c r="D18" s="43" t="s">
        <v>106</v>
      </c>
      <c r="E18" s="39" t="s">
        <v>466</v>
      </c>
      <c r="F18" s="43"/>
    </row>
    <row r="19" spans="1:6" ht="158.4">
      <c r="A19" s="42" t="s">
        <v>112</v>
      </c>
      <c r="B19" s="65" t="s">
        <v>113</v>
      </c>
      <c r="C19" s="39" t="s">
        <v>114</v>
      </c>
      <c r="D19" s="39" t="s">
        <v>115</v>
      </c>
      <c r="E19" s="39" t="s">
        <v>469</v>
      </c>
      <c r="F19" s="39" t="s">
        <v>116</v>
      </c>
    </row>
    <row r="20" spans="1:6" ht="72">
      <c r="A20" s="42" t="s">
        <v>22</v>
      </c>
      <c r="B20" s="65" t="s">
        <v>117</v>
      </c>
      <c r="C20" s="39" t="s">
        <v>118</v>
      </c>
      <c r="D20" s="39" t="s">
        <v>119</v>
      </c>
      <c r="E20" s="39" t="s">
        <v>463</v>
      </c>
      <c r="F20" s="39"/>
    </row>
    <row r="21" spans="1:6" ht="42.9" customHeight="1">
      <c r="A21" s="42" t="s">
        <v>120</v>
      </c>
      <c r="B21" s="65" t="s">
        <v>117</v>
      </c>
      <c r="C21" s="39" t="s">
        <v>118</v>
      </c>
      <c r="D21" s="39" t="s">
        <v>121</v>
      </c>
      <c r="E21" s="39" t="s">
        <v>463</v>
      </c>
      <c r="F21" s="39"/>
    </row>
    <row r="22" spans="1:6" ht="57.6">
      <c r="A22" s="42" t="s">
        <v>122</v>
      </c>
      <c r="B22" s="65" t="s">
        <v>123</v>
      </c>
      <c r="C22" s="39" t="s">
        <v>124</v>
      </c>
      <c r="D22" s="39" t="s">
        <v>125</v>
      </c>
      <c r="E22" s="39" t="s">
        <v>475</v>
      </c>
      <c r="F22" s="39" t="s">
        <v>126</v>
      </c>
    </row>
    <row r="23" spans="1:6" s="27" customFormat="1" ht="57.6">
      <c r="A23" s="39" t="s">
        <v>434</v>
      </c>
      <c r="B23" s="43" t="s">
        <v>477</v>
      </c>
      <c r="C23" s="43" t="s">
        <v>101</v>
      </c>
      <c r="D23" s="39" t="s">
        <v>435</v>
      </c>
      <c r="E23" s="39" t="s">
        <v>463</v>
      </c>
      <c r="F23" s="43" t="s">
        <v>436</v>
      </c>
    </row>
    <row r="24" spans="1:6" s="27" customFormat="1" ht="57.6">
      <c r="A24" s="39" t="s">
        <v>434</v>
      </c>
      <c r="B24" s="43" t="s">
        <v>478</v>
      </c>
      <c r="C24" s="43" t="s">
        <v>101</v>
      </c>
      <c r="D24" s="39" t="s">
        <v>435</v>
      </c>
      <c r="E24" s="39" t="s">
        <v>468</v>
      </c>
      <c r="F24" s="43" t="s">
        <v>436</v>
      </c>
    </row>
    <row r="25" spans="1:6" ht="57.6">
      <c r="A25" s="39" t="s">
        <v>434</v>
      </c>
      <c r="B25" s="44" t="s">
        <v>437</v>
      </c>
      <c r="C25" s="43" t="s">
        <v>101</v>
      </c>
      <c r="D25" s="39" t="s">
        <v>435</v>
      </c>
      <c r="E25" s="39" t="s">
        <v>469</v>
      </c>
      <c r="F25" s="44" t="s">
        <v>438</v>
      </c>
    </row>
    <row r="26" spans="1:6" s="27" customFormat="1" ht="91.5" customHeight="1">
      <c r="A26" s="20" t="s">
        <v>434</v>
      </c>
      <c r="B26" s="20" t="s">
        <v>574</v>
      </c>
      <c r="C26" s="10" t="s">
        <v>101</v>
      </c>
      <c r="D26" s="39" t="s">
        <v>435</v>
      </c>
      <c r="E26" s="39" t="s">
        <v>466</v>
      </c>
      <c r="F26" s="10" t="s">
        <v>575</v>
      </c>
    </row>
    <row r="27" spans="1:6" ht="43.2">
      <c r="A27" s="39" t="s">
        <v>434</v>
      </c>
      <c r="B27" s="43" t="s">
        <v>439</v>
      </c>
      <c r="C27" s="43" t="s">
        <v>101</v>
      </c>
      <c r="D27" s="39" t="s">
        <v>435</v>
      </c>
      <c r="E27" s="39" t="s">
        <v>468</v>
      </c>
      <c r="F27" s="43" t="s">
        <v>440</v>
      </c>
    </row>
    <row r="28" spans="1:6" ht="57.6">
      <c r="A28" s="21" t="s">
        <v>479</v>
      </c>
      <c r="B28" s="20" t="s">
        <v>483</v>
      </c>
      <c r="C28" s="20" t="s">
        <v>481</v>
      </c>
      <c r="D28" s="28" t="s">
        <v>480</v>
      </c>
      <c r="E28" s="20" t="s">
        <v>475</v>
      </c>
      <c r="F28" s="20" t="s">
        <v>482</v>
      </c>
    </row>
    <row r="29" spans="1:6" s="27" customFormat="1" ht="57.6">
      <c r="A29" s="21" t="s">
        <v>576</v>
      </c>
      <c r="B29" s="10" t="s">
        <v>577</v>
      </c>
      <c r="C29" s="91" t="s">
        <v>221</v>
      </c>
      <c r="D29" s="10" t="s">
        <v>578</v>
      </c>
      <c r="E29" s="20" t="s">
        <v>473</v>
      </c>
      <c r="F29" s="10"/>
    </row>
    <row r="30" spans="1:6" s="27" customFormat="1" ht="28.8">
      <c r="A30" s="21" t="s">
        <v>120</v>
      </c>
      <c r="B30" s="10" t="s">
        <v>579</v>
      </c>
      <c r="C30" s="91" t="s">
        <v>481</v>
      </c>
      <c r="D30" s="10" t="s">
        <v>578</v>
      </c>
      <c r="E30" s="20" t="s">
        <v>464</v>
      </c>
      <c r="F30" s="10" t="s">
        <v>580</v>
      </c>
    </row>
    <row r="31" spans="1:6" ht="42.9" customHeight="1"/>
    <row r="55" ht="42.9" customHeight="1"/>
    <row r="57" ht="42.9" customHeight="1"/>
    <row r="59" ht="42.9" customHeight="1"/>
    <row r="63" ht="42.9" customHeight="1"/>
    <row r="65" ht="42.9" customHeight="1"/>
    <row r="67" ht="42.9" customHeight="1"/>
    <row r="71" ht="42.9" customHeight="1"/>
    <row r="73" ht="42.9" customHeight="1"/>
    <row r="75" ht="42.9" customHeight="1"/>
    <row r="79" ht="42.9" customHeight="1"/>
    <row r="81" ht="42.9" customHeight="1"/>
    <row r="83" ht="42.9" customHeight="1"/>
    <row r="87" ht="42.9" customHeight="1"/>
    <row r="89" ht="42.9" customHeight="1"/>
    <row r="91" ht="42.9" customHeight="1"/>
    <row r="95" ht="42.9" customHeight="1"/>
    <row r="97" ht="42.9" customHeight="1"/>
    <row r="99" ht="42.9" customHeight="1"/>
    <row r="103" ht="42.9" customHeight="1"/>
    <row r="105" ht="42.9" customHeight="1"/>
    <row r="107" ht="42.9" customHeight="1"/>
    <row r="111" ht="42.9" customHeight="1"/>
    <row r="113" ht="42.9" customHeight="1"/>
    <row r="115" ht="42.9" customHeight="1"/>
    <row r="119" ht="42.9" customHeight="1"/>
    <row r="121" ht="42.9" customHeight="1"/>
    <row r="123" ht="42.9" customHeight="1"/>
    <row r="127" ht="42.9" customHeight="1"/>
    <row r="129" spans="1:1">
      <c r="A129" s="1"/>
    </row>
    <row r="130" spans="1:1">
      <c r="A130"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E4:E30</xm:sqref>
        </x14:dataValidation>
      </x14:dataValidations>
    </ext>
  </extLst>
</worksheet>
</file>

<file path=xl/worksheets/sheet8.xml><?xml version="1.0" encoding="utf-8"?>
<worksheet xmlns="http://schemas.openxmlformats.org/spreadsheetml/2006/main" xmlns:r="http://schemas.openxmlformats.org/officeDocument/2006/relationships">
  <dimension ref="A1:F136"/>
  <sheetViews>
    <sheetView workbookViewId="0">
      <selection activeCell="E32" sqref="E32"/>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14</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30" customHeight="1">
      <c r="A4" s="24" t="s">
        <v>22</v>
      </c>
      <c r="B4" s="12" t="s">
        <v>23</v>
      </c>
      <c r="C4" s="21" t="s">
        <v>24</v>
      </c>
      <c r="D4" s="8" t="s">
        <v>37</v>
      </c>
      <c r="E4" s="38" t="s">
        <v>474</v>
      </c>
      <c r="F4" s="24" t="s">
        <v>26</v>
      </c>
    </row>
    <row r="5" spans="1:6" ht="30" customHeight="1">
      <c r="A5" s="46" t="s">
        <v>22</v>
      </c>
      <c r="B5" s="47" t="s">
        <v>27</v>
      </c>
      <c r="C5" s="42" t="s">
        <v>24</v>
      </c>
      <c r="D5" s="48" t="s">
        <v>37</v>
      </c>
      <c r="E5" s="49" t="s">
        <v>474</v>
      </c>
      <c r="F5" s="39" t="s">
        <v>28</v>
      </c>
    </row>
    <row r="6" spans="1:6" ht="30" customHeight="1">
      <c r="A6" s="46" t="s">
        <v>22</v>
      </c>
      <c r="B6" s="50" t="s">
        <v>29</v>
      </c>
      <c r="C6" s="42" t="s">
        <v>24</v>
      </c>
      <c r="D6" s="48" t="s">
        <v>37</v>
      </c>
      <c r="E6" s="49" t="s">
        <v>463</v>
      </c>
      <c r="F6" s="56"/>
    </row>
    <row r="7" spans="1:6" ht="30" customHeight="1">
      <c r="A7" s="46" t="s">
        <v>22</v>
      </c>
      <c r="B7" s="50" t="s">
        <v>30</v>
      </c>
      <c r="C7" s="42" t="s">
        <v>24</v>
      </c>
      <c r="D7" s="48" t="s">
        <v>37</v>
      </c>
      <c r="E7" s="49" t="s">
        <v>469</v>
      </c>
      <c r="F7" s="39"/>
    </row>
    <row r="8" spans="1:6" ht="30" customHeight="1">
      <c r="A8" s="46" t="s">
        <v>22</v>
      </c>
      <c r="B8" s="48" t="s">
        <v>31</v>
      </c>
      <c r="C8" s="42" t="s">
        <v>24</v>
      </c>
      <c r="D8" s="48" t="s">
        <v>37</v>
      </c>
      <c r="E8" s="49" t="s">
        <v>466</v>
      </c>
      <c r="F8" s="39"/>
    </row>
    <row r="9" spans="1:6" ht="30" customHeight="1">
      <c r="A9" s="46" t="s">
        <v>22</v>
      </c>
      <c r="B9" s="48" t="s">
        <v>32</v>
      </c>
      <c r="C9" s="42" t="s">
        <v>24</v>
      </c>
      <c r="D9" s="48" t="s">
        <v>37</v>
      </c>
      <c r="E9" s="49" t="s">
        <v>466</v>
      </c>
      <c r="F9" s="39"/>
    </row>
    <row r="10" spans="1:6" ht="30" customHeight="1">
      <c r="A10" s="46" t="s">
        <v>22</v>
      </c>
      <c r="B10" s="48" t="s">
        <v>33</v>
      </c>
      <c r="C10" s="42" t="s">
        <v>24</v>
      </c>
      <c r="D10" s="48" t="s">
        <v>37</v>
      </c>
      <c r="E10" s="49" t="s">
        <v>468</v>
      </c>
      <c r="F10" s="39"/>
    </row>
    <row r="11" spans="1:6" ht="30" customHeight="1">
      <c r="A11" s="46" t="s">
        <v>22</v>
      </c>
      <c r="B11" s="48" t="s">
        <v>34</v>
      </c>
      <c r="C11" s="42" t="s">
        <v>24</v>
      </c>
      <c r="D11" s="48" t="s">
        <v>37</v>
      </c>
      <c r="E11" s="49" t="s">
        <v>466</v>
      </c>
      <c r="F11" s="39"/>
    </row>
    <row r="12" spans="1:6" ht="41.4">
      <c r="A12" s="46" t="s">
        <v>22</v>
      </c>
      <c r="B12" s="47" t="s">
        <v>35</v>
      </c>
      <c r="C12" s="42" t="s">
        <v>24</v>
      </c>
      <c r="D12" s="48" t="s">
        <v>37</v>
      </c>
      <c r="E12" s="49" t="s">
        <v>466</v>
      </c>
      <c r="F12" s="39"/>
    </row>
    <row r="13" spans="1:6" ht="42.9" customHeight="1">
      <c r="A13" s="46" t="s">
        <v>22</v>
      </c>
      <c r="B13" s="47" t="s">
        <v>36</v>
      </c>
      <c r="C13" s="42" t="s">
        <v>24</v>
      </c>
      <c r="D13" s="48" t="s">
        <v>37</v>
      </c>
      <c r="E13" s="49" t="s">
        <v>468</v>
      </c>
      <c r="F13" s="43"/>
    </row>
    <row r="14" spans="1:6" ht="86.4">
      <c r="A14" s="57" t="s">
        <v>87</v>
      </c>
      <c r="B14" s="58" t="s">
        <v>91</v>
      </c>
      <c r="C14" s="59">
        <v>43922</v>
      </c>
      <c r="D14" s="58" t="s">
        <v>92</v>
      </c>
      <c r="E14" s="39" t="s">
        <v>469</v>
      </c>
      <c r="F14" s="60" t="s">
        <v>93</v>
      </c>
    </row>
    <row r="15" spans="1:6" ht="72">
      <c r="A15" s="57" t="s">
        <v>87</v>
      </c>
      <c r="B15" s="61" t="s">
        <v>94</v>
      </c>
      <c r="C15" s="59">
        <v>43922</v>
      </c>
      <c r="D15" s="58" t="s">
        <v>92</v>
      </c>
      <c r="E15" s="39" t="s">
        <v>468</v>
      </c>
      <c r="F15" s="62" t="s">
        <v>95</v>
      </c>
    </row>
    <row r="16" spans="1:6" ht="129.6">
      <c r="A16" s="57" t="s">
        <v>87</v>
      </c>
      <c r="B16" s="61" t="s">
        <v>96</v>
      </c>
      <c r="C16" s="59">
        <v>43922</v>
      </c>
      <c r="D16" s="58" t="s">
        <v>92</v>
      </c>
      <c r="E16" s="39" t="s">
        <v>475</v>
      </c>
      <c r="F16" s="62" t="s">
        <v>97</v>
      </c>
    </row>
    <row r="17" spans="1:6" ht="42.9" customHeight="1">
      <c r="A17" s="54" t="s">
        <v>154</v>
      </c>
      <c r="B17" s="54" t="s">
        <v>411</v>
      </c>
      <c r="C17" s="54" t="s">
        <v>412</v>
      </c>
      <c r="D17" s="54" t="s">
        <v>413</v>
      </c>
      <c r="E17" s="39" t="s">
        <v>469</v>
      </c>
      <c r="F17" s="54" t="s">
        <v>414</v>
      </c>
    </row>
    <row r="18" spans="1:6" ht="57.6">
      <c r="A18" s="54" t="s">
        <v>122</v>
      </c>
      <c r="B18" s="54" t="s">
        <v>415</v>
      </c>
      <c r="C18" s="54" t="s">
        <v>416</v>
      </c>
      <c r="D18" s="54" t="s">
        <v>417</v>
      </c>
      <c r="E18" s="39" t="s">
        <v>474</v>
      </c>
      <c r="F18" s="54" t="s">
        <v>418</v>
      </c>
    </row>
    <row r="19" spans="1:6" ht="42.9" customHeight="1">
      <c r="A19" s="54" t="s">
        <v>419</v>
      </c>
      <c r="B19" s="55" t="s">
        <v>420</v>
      </c>
      <c r="C19" s="63" t="s">
        <v>421</v>
      </c>
      <c r="D19" s="63" t="s">
        <v>422</v>
      </c>
      <c r="E19" s="39" t="s">
        <v>468</v>
      </c>
      <c r="F19" s="54" t="s">
        <v>423</v>
      </c>
    </row>
    <row r="20" spans="1:6" ht="28.8">
      <c r="A20" s="54" t="s">
        <v>22</v>
      </c>
      <c r="B20" s="55" t="s">
        <v>489</v>
      </c>
      <c r="C20" s="63" t="s">
        <v>412</v>
      </c>
      <c r="D20" s="63"/>
      <c r="E20" s="39" t="s">
        <v>474</v>
      </c>
      <c r="F20" s="54" t="s">
        <v>424</v>
      </c>
    </row>
    <row r="21" spans="1:6" s="27" customFormat="1" ht="28.8">
      <c r="A21" s="54" t="s">
        <v>22</v>
      </c>
      <c r="B21" s="55" t="s">
        <v>490</v>
      </c>
      <c r="C21" s="63" t="s">
        <v>412</v>
      </c>
      <c r="D21" s="63"/>
      <c r="E21" s="39" t="s">
        <v>468</v>
      </c>
      <c r="F21" s="54" t="s">
        <v>424</v>
      </c>
    </row>
    <row r="22" spans="1:6" ht="42.9" customHeight="1">
      <c r="A22" s="54" t="s">
        <v>425</v>
      </c>
      <c r="B22" s="54" t="s">
        <v>426</v>
      </c>
      <c r="C22" s="54" t="s">
        <v>412</v>
      </c>
      <c r="D22" s="54" t="s">
        <v>427</v>
      </c>
      <c r="E22" s="39" t="s">
        <v>469</v>
      </c>
      <c r="F22" s="54" t="s">
        <v>428</v>
      </c>
    </row>
    <row r="23" spans="1:6" ht="28.8">
      <c r="A23" s="54" t="s">
        <v>137</v>
      </c>
      <c r="B23" s="54" t="s">
        <v>491</v>
      </c>
      <c r="C23" s="54" t="s">
        <v>412</v>
      </c>
      <c r="D23" s="54" t="s">
        <v>429</v>
      </c>
      <c r="E23" s="39" t="s">
        <v>469</v>
      </c>
      <c r="F23" s="54" t="s">
        <v>430</v>
      </c>
    </row>
    <row r="24" spans="1:6" s="27" customFormat="1" ht="28.8">
      <c r="A24" s="54" t="s">
        <v>137</v>
      </c>
      <c r="B24" s="54" t="s">
        <v>492</v>
      </c>
      <c r="C24" s="54" t="s">
        <v>412</v>
      </c>
      <c r="D24" s="54" t="s">
        <v>429</v>
      </c>
      <c r="E24" s="39" t="s">
        <v>463</v>
      </c>
      <c r="F24" s="54" t="s">
        <v>430</v>
      </c>
    </row>
    <row r="25" spans="1:6" ht="42.9" customHeight="1">
      <c r="A25" s="43" t="s">
        <v>112</v>
      </c>
      <c r="B25" s="43" t="s">
        <v>431</v>
      </c>
      <c r="C25" s="39" t="s">
        <v>114</v>
      </c>
      <c r="D25" s="43" t="s">
        <v>432</v>
      </c>
      <c r="E25" s="39" t="s">
        <v>469</v>
      </c>
      <c r="F25" s="39" t="s">
        <v>433</v>
      </c>
    </row>
    <row r="26" spans="1:6" s="27" customFormat="1" ht="57.6">
      <c r="A26" s="39" t="s">
        <v>434</v>
      </c>
      <c r="B26" s="43" t="s">
        <v>477</v>
      </c>
      <c r="C26" s="43" t="s">
        <v>101</v>
      </c>
      <c r="D26" s="39" t="s">
        <v>435</v>
      </c>
      <c r="E26" s="39" t="s">
        <v>463</v>
      </c>
      <c r="F26" s="43" t="s">
        <v>436</v>
      </c>
    </row>
    <row r="27" spans="1:6" s="27" customFormat="1" ht="57.6">
      <c r="A27" s="39" t="s">
        <v>434</v>
      </c>
      <c r="B27" s="43" t="s">
        <v>478</v>
      </c>
      <c r="C27" s="43" t="s">
        <v>101</v>
      </c>
      <c r="D27" s="39" t="s">
        <v>435</v>
      </c>
      <c r="E27" s="39" t="s">
        <v>468</v>
      </c>
      <c r="F27" s="43" t="s">
        <v>436</v>
      </c>
    </row>
    <row r="28" spans="1:6" s="27" customFormat="1" ht="91.5" customHeight="1">
      <c r="A28" s="20" t="s">
        <v>434</v>
      </c>
      <c r="B28" s="20" t="s">
        <v>574</v>
      </c>
      <c r="C28" s="10" t="s">
        <v>101</v>
      </c>
      <c r="D28" s="39" t="s">
        <v>435</v>
      </c>
      <c r="E28" s="39" t="s">
        <v>466</v>
      </c>
      <c r="F28" s="10" t="s">
        <v>575</v>
      </c>
    </row>
    <row r="29" spans="1:6" ht="42.9" customHeight="1">
      <c r="A29" s="39" t="s">
        <v>434</v>
      </c>
      <c r="B29" s="44" t="s">
        <v>441</v>
      </c>
      <c r="C29" s="43" t="s">
        <v>101</v>
      </c>
      <c r="D29" s="39" t="s">
        <v>435</v>
      </c>
      <c r="E29" s="39" t="s">
        <v>469</v>
      </c>
      <c r="F29" s="44" t="s">
        <v>438</v>
      </c>
    </row>
    <row r="30" spans="1:6" ht="57.6">
      <c r="A30" s="21" t="s">
        <v>479</v>
      </c>
      <c r="B30" s="20" t="s">
        <v>483</v>
      </c>
      <c r="C30" s="20" t="s">
        <v>481</v>
      </c>
      <c r="D30" s="28" t="s">
        <v>480</v>
      </c>
      <c r="E30" s="20" t="s">
        <v>475</v>
      </c>
      <c r="F30" s="20" t="s">
        <v>482</v>
      </c>
    </row>
    <row r="31" spans="1:6" s="27" customFormat="1" ht="57.6">
      <c r="A31" s="21" t="s">
        <v>576</v>
      </c>
      <c r="B31" s="10" t="s">
        <v>577</v>
      </c>
      <c r="C31" s="91" t="s">
        <v>221</v>
      </c>
      <c r="D31" s="10" t="s">
        <v>578</v>
      </c>
      <c r="E31" s="20" t="s">
        <v>473</v>
      </c>
      <c r="F31" s="10"/>
    </row>
    <row r="32" spans="1:6" s="27" customFormat="1" ht="28.8">
      <c r="A32" s="21" t="s">
        <v>120</v>
      </c>
      <c r="B32" s="10" t="s">
        <v>579</v>
      </c>
      <c r="C32" s="91" t="s">
        <v>481</v>
      </c>
      <c r="D32" s="10" t="s">
        <v>578</v>
      </c>
      <c r="E32" s="20" t="s">
        <v>464</v>
      </c>
      <c r="F32" s="10" t="s">
        <v>580</v>
      </c>
    </row>
    <row r="33" ht="42.9" customHeight="1"/>
    <row r="37" ht="42.9" customHeight="1"/>
    <row r="61" ht="42.9" customHeight="1"/>
    <row r="63" ht="42.9" customHeight="1"/>
    <row r="65" ht="42.9" customHeight="1"/>
    <row r="69" ht="42.9" customHeight="1"/>
    <row r="71" ht="42.9" customHeight="1"/>
    <row r="73" ht="42.9" customHeight="1"/>
    <row r="77" ht="42.9" customHeight="1"/>
    <row r="79" ht="42.9" customHeight="1"/>
    <row r="81" ht="42.9" customHeight="1"/>
    <row r="85" ht="42.9" customHeight="1"/>
    <row r="87" ht="42.9" customHeight="1"/>
    <row r="89" ht="42.9" customHeight="1"/>
    <row r="93" ht="42.9" customHeight="1"/>
    <row r="95" ht="42.9" customHeight="1"/>
    <row r="97" ht="42.9" customHeight="1"/>
    <row r="101" ht="42.9" customHeight="1"/>
    <row r="103" ht="42.9" customHeight="1"/>
    <row r="105" ht="42.9" customHeight="1"/>
    <row r="109" ht="42.9" customHeight="1"/>
    <row r="111" ht="42.9" customHeight="1"/>
    <row r="113" ht="42.9" customHeight="1"/>
    <row r="117" ht="42.9" customHeight="1"/>
    <row r="119" ht="42.9" customHeight="1"/>
    <row r="121" ht="42.9" customHeight="1"/>
    <row r="125" ht="42.9" customHeight="1"/>
    <row r="127" ht="42.9" customHeight="1"/>
    <row r="129" spans="1:1" ht="42.9" customHeight="1"/>
    <row r="133" spans="1:1" ht="42.9" customHeight="1"/>
    <row r="135" spans="1:1">
      <c r="A135" s="1"/>
    </row>
    <row r="136" spans="1:1">
      <c r="A136"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E4:E32</xm:sqref>
        </x14:dataValidation>
      </x14:dataValidations>
    </ext>
  </extLst>
</worksheet>
</file>

<file path=xl/worksheets/sheet9.xml><?xml version="1.0" encoding="utf-8"?>
<worksheet xmlns="http://schemas.openxmlformats.org/spreadsheetml/2006/main" xmlns:r="http://schemas.openxmlformats.org/officeDocument/2006/relationships">
  <dimension ref="A1:F120"/>
  <sheetViews>
    <sheetView workbookViewId="0">
      <selection activeCell="E39" sqref="E39"/>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13</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30" customHeight="1">
      <c r="A4" s="24" t="s">
        <v>22</v>
      </c>
      <c r="B4" s="12" t="s">
        <v>23</v>
      </c>
      <c r="C4" s="24" t="s">
        <v>24</v>
      </c>
      <c r="D4" s="8" t="s">
        <v>38</v>
      </c>
      <c r="E4" s="38" t="s">
        <v>474</v>
      </c>
      <c r="F4" s="24" t="s">
        <v>26</v>
      </c>
    </row>
    <row r="5" spans="1:6" ht="30" customHeight="1">
      <c r="A5" s="24" t="s">
        <v>22</v>
      </c>
      <c r="B5" s="9" t="s">
        <v>27</v>
      </c>
      <c r="C5" s="24" t="s">
        <v>24</v>
      </c>
      <c r="D5" s="8" t="s">
        <v>38</v>
      </c>
      <c r="E5" s="38" t="s">
        <v>474</v>
      </c>
      <c r="F5" s="24" t="s">
        <v>28</v>
      </c>
    </row>
    <row r="6" spans="1:6" ht="30" customHeight="1">
      <c r="A6" s="24" t="s">
        <v>22</v>
      </c>
      <c r="B6" s="12" t="s">
        <v>29</v>
      </c>
      <c r="C6" s="24" t="s">
        <v>24</v>
      </c>
      <c r="D6" s="8" t="s">
        <v>38</v>
      </c>
      <c r="E6" s="38" t="s">
        <v>463</v>
      </c>
      <c r="F6" s="11"/>
    </row>
    <row r="7" spans="1:6" ht="30" customHeight="1">
      <c r="A7" s="24" t="s">
        <v>22</v>
      </c>
      <c r="B7" s="12" t="s">
        <v>30</v>
      </c>
      <c r="C7" s="24" t="s">
        <v>24</v>
      </c>
      <c r="D7" s="8" t="s">
        <v>38</v>
      </c>
      <c r="E7" s="38" t="s">
        <v>469</v>
      </c>
      <c r="F7" s="24"/>
    </row>
    <row r="8" spans="1:6" ht="30" customHeight="1">
      <c r="A8" s="24" t="s">
        <v>22</v>
      </c>
      <c r="B8" s="8" t="s">
        <v>31</v>
      </c>
      <c r="C8" s="24" t="s">
        <v>24</v>
      </c>
      <c r="D8" s="8" t="s">
        <v>38</v>
      </c>
      <c r="E8" s="38" t="s">
        <v>466</v>
      </c>
      <c r="F8" s="24"/>
    </row>
    <row r="9" spans="1:6" ht="30" customHeight="1">
      <c r="A9" s="24" t="s">
        <v>22</v>
      </c>
      <c r="B9" s="8" t="s">
        <v>32</v>
      </c>
      <c r="C9" s="24" t="s">
        <v>24</v>
      </c>
      <c r="D9" s="8" t="s">
        <v>38</v>
      </c>
      <c r="E9" s="38" t="s">
        <v>466</v>
      </c>
      <c r="F9" s="24"/>
    </row>
    <row r="10" spans="1:6" ht="30" customHeight="1">
      <c r="A10" s="24" t="s">
        <v>22</v>
      </c>
      <c r="B10" s="8" t="s">
        <v>33</v>
      </c>
      <c r="C10" s="24" t="s">
        <v>24</v>
      </c>
      <c r="D10" s="8" t="s">
        <v>38</v>
      </c>
      <c r="E10" s="38" t="s">
        <v>468</v>
      </c>
      <c r="F10" s="24"/>
    </row>
    <row r="11" spans="1:6" ht="30" customHeight="1">
      <c r="A11" s="24" t="s">
        <v>22</v>
      </c>
      <c r="B11" s="8" t="s">
        <v>34</v>
      </c>
      <c r="C11" s="24" t="s">
        <v>24</v>
      </c>
      <c r="D11" s="8" t="s">
        <v>38</v>
      </c>
      <c r="E11" s="38" t="s">
        <v>466</v>
      </c>
      <c r="F11" s="24"/>
    </row>
    <row r="12" spans="1:6" ht="41.4">
      <c r="A12" s="24" t="s">
        <v>22</v>
      </c>
      <c r="B12" s="9" t="s">
        <v>35</v>
      </c>
      <c r="C12" s="24" t="s">
        <v>24</v>
      </c>
      <c r="D12" s="8" t="s">
        <v>38</v>
      </c>
      <c r="E12" s="38" t="s">
        <v>466</v>
      </c>
      <c r="F12" s="24"/>
    </row>
    <row r="13" spans="1:6" ht="42.9" customHeight="1">
      <c r="A13" s="24" t="s">
        <v>22</v>
      </c>
      <c r="B13" s="9" t="s">
        <v>36</v>
      </c>
      <c r="C13" s="24" t="s">
        <v>24</v>
      </c>
      <c r="D13" s="8" t="s">
        <v>38</v>
      </c>
      <c r="E13" s="38" t="s">
        <v>468</v>
      </c>
      <c r="F13" s="13"/>
    </row>
    <row r="14" spans="1:6" ht="172.8">
      <c r="A14" s="21" t="s">
        <v>127</v>
      </c>
      <c r="B14" s="24" t="s">
        <v>128</v>
      </c>
      <c r="C14" s="24" t="s">
        <v>129</v>
      </c>
      <c r="D14" s="24" t="s">
        <v>130</v>
      </c>
      <c r="E14" s="24" t="s">
        <v>463</v>
      </c>
      <c r="F14" s="24" t="s">
        <v>131</v>
      </c>
    </row>
    <row r="15" spans="1:6" ht="42.9" customHeight="1">
      <c r="A15" s="21" t="s">
        <v>132</v>
      </c>
      <c r="B15" s="24" t="s">
        <v>133</v>
      </c>
      <c r="C15" s="24" t="s">
        <v>134</v>
      </c>
      <c r="D15" s="24" t="s">
        <v>135</v>
      </c>
      <c r="E15" s="24" t="s">
        <v>475</v>
      </c>
      <c r="F15" s="24" t="s">
        <v>136</v>
      </c>
    </row>
    <row r="16" spans="1:6" ht="43.2">
      <c r="A16" s="21" t="s">
        <v>137</v>
      </c>
      <c r="B16" s="24" t="s">
        <v>138</v>
      </c>
      <c r="C16" s="24" t="s">
        <v>139</v>
      </c>
      <c r="D16" s="24" t="s">
        <v>140</v>
      </c>
      <c r="E16" s="24" t="s">
        <v>475</v>
      </c>
      <c r="F16" s="24" t="s">
        <v>141</v>
      </c>
    </row>
    <row r="17" spans="1:6" ht="57.6">
      <c r="A17" s="21" t="s">
        <v>142</v>
      </c>
      <c r="B17" s="14" t="s">
        <v>143</v>
      </c>
      <c r="C17" s="24" t="s">
        <v>129</v>
      </c>
      <c r="D17" s="24" t="s">
        <v>144</v>
      </c>
      <c r="E17" s="24" t="s">
        <v>469</v>
      </c>
      <c r="F17" s="24" t="s">
        <v>145</v>
      </c>
    </row>
    <row r="18" spans="1:6" ht="57.6">
      <c r="A18" s="21" t="s">
        <v>122</v>
      </c>
      <c r="B18" s="14" t="s">
        <v>493</v>
      </c>
      <c r="C18" s="24" t="s">
        <v>139</v>
      </c>
      <c r="D18" s="24" t="s">
        <v>146</v>
      </c>
      <c r="E18" s="24" t="s">
        <v>466</v>
      </c>
      <c r="F18" s="24" t="s">
        <v>147</v>
      </c>
    </row>
    <row r="19" spans="1:6" s="27" customFormat="1" ht="57.6">
      <c r="A19" s="21" t="s">
        <v>122</v>
      </c>
      <c r="B19" s="14" t="s">
        <v>494</v>
      </c>
      <c r="C19" s="24" t="s">
        <v>139</v>
      </c>
      <c r="D19" s="24" t="s">
        <v>146</v>
      </c>
      <c r="E19" s="24" t="s">
        <v>475</v>
      </c>
      <c r="F19" s="24" t="s">
        <v>147</v>
      </c>
    </row>
    <row r="20" spans="1:6" ht="42.9" customHeight="1">
      <c r="A20" s="21" t="s">
        <v>64</v>
      </c>
      <c r="B20" s="22" t="s">
        <v>299</v>
      </c>
      <c r="C20" s="18" t="s">
        <v>251</v>
      </c>
      <c r="D20" s="32" t="s">
        <v>331</v>
      </c>
      <c r="E20" s="24" t="s">
        <v>472</v>
      </c>
      <c r="F20" s="32" t="s">
        <v>332</v>
      </c>
    </row>
    <row r="21" spans="1:6" ht="60" customHeight="1">
      <c r="A21" s="21" t="s">
        <v>64</v>
      </c>
      <c r="B21" s="25" t="s">
        <v>333</v>
      </c>
      <c r="C21" s="24" t="s">
        <v>255</v>
      </c>
      <c r="D21" s="24" t="s">
        <v>334</v>
      </c>
      <c r="E21" s="24" t="s">
        <v>463</v>
      </c>
      <c r="F21" s="24" t="s">
        <v>78</v>
      </c>
    </row>
    <row r="22" spans="1:6" ht="57.6">
      <c r="A22" s="21" t="s">
        <v>64</v>
      </c>
      <c r="B22" s="33" t="s">
        <v>79</v>
      </c>
      <c r="C22" s="24" t="s">
        <v>255</v>
      </c>
      <c r="D22" s="24" t="s">
        <v>334</v>
      </c>
      <c r="E22" s="24" t="s">
        <v>463</v>
      </c>
      <c r="F22" s="24" t="s">
        <v>78</v>
      </c>
    </row>
    <row r="23" spans="1:6" ht="72">
      <c r="A23" s="21" t="s">
        <v>64</v>
      </c>
      <c r="B23" s="33" t="s">
        <v>335</v>
      </c>
      <c r="C23" s="24" t="s">
        <v>304</v>
      </c>
      <c r="D23" s="28" t="s">
        <v>336</v>
      </c>
      <c r="E23" s="24" t="s">
        <v>463</v>
      </c>
      <c r="F23" s="24" t="s">
        <v>337</v>
      </c>
    </row>
    <row r="24" spans="1:6" ht="43.2">
      <c r="A24" s="21" t="s">
        <v>64</v>
      </c>
      <c r="B24" s="33" t="s">
        <v>338</v>
      </c>
      <c r="C24" s="24" t="s">
        <v>261</v>
      </c>
      <c r="D24" s="24" t="s">
        <v>80</v>
      </c>
      <c r="E24" s="24" t="s">
        <v>464</v>
      </c>
      <c r="F24" s="24" t="s">
        <v>339</v>
      </c>
    </row>
    <row r="25" spans="1:6" ht="72">
      <c r="A25" s="21" t="s">
        <v>576</v>
      </c>
      <c r="B25" s="33" t="s">
        <v>73</v>
      </c>
      <c r="C25" s="24" t="s">
        <v>74</v>
      </c>
      <c r="D25" s="24" t="s">
        <v>340</v>
      </c>
      <c r="E25" s="24" t="s">
        <v>473</v>
      </c>
      <c r="F25" s="24" t="s">
        <v>341</v>
      </c>
    </row>
    <row r="26" spans="1:6" ht="43.2">
      <c r="A26" s="21" t="s">
        <v>64</v>
      </c>
      <c r="B26" s="33" t="s">
        <v>308</v>
      </c>
      <c r="C26" s="24" t="s">
        <v>309</v>
      </c>
      <c r="D26" s="24" t="s">
        <v>342</v>
      </c>
      <c r="E26" s="24" t="s">
        <v>468</v>
      </c>
      <c r="F26" s="24" t="s">
        <v>273</v>
      </c>
    </row>
    <row r="27" spans="1:6" ht="43.2">
      <c r="A27" s="21" t="s">
        <v>64</v>
      </c>
      <c r="B27" s="33" t="s">
        <v>343</v>
      </c>
      <c r="C27" s="24" t="s">
        <v>311</v>
      </c>
      <c r="D27" s="24" t="s">
        <v>342</v>
      </c>
      <c r="E27" s="24" t="s">
        <v>468</v>
      </c>
      <c r="F27" s="24" t="s">
        <v>273</v>
      </c>
    </row>
    <row r="28" spans="1:6" ht="28.8">
      <c r="A28" s="21" t="s">
        <v>64</v>
      </c>
      <c r="B28" s="33" t="s">
        <v>76</v>
      </c>
      <c r="C28" s="24" t="s">
        <v>261</v>
      </c>
      <c r="D28" s="28"/>
      <c r="E28" s="24" t="s">
        <v>468</v>
      </c>
      <c r="F28" s="24" t="s">
        <v>77</v>
      </c>
    </row>
    <row r="29" spans="1:6" ht="72">
      <c r="A29" s="21" t="s">
        <v>64</v>
      </c>
      <c r="B29" s="33" t="s">
        <v>282</v>
      </c>
      <c r="C29" s="24" t="s">
        <v>316</v>
      </c>
      <c r="D29" s="28" t="s">
        <v>342</v>
      </c>
      <c r="E29" s="24" t="s">
        <v>474</v>
      </c>
      <c r="F29" s="24" t="s">
        <v>344</v>
      </c>
    </row>
    <row r="30" spans="1:6" ht="57.6">
      <c r="A30" s="21" t="s">
        <v>64</v>
      </c>
      <c r="B30" s="33" t="s">
        <v>286</v>
      </c>
      <c r="C30" s="24" t="s">
        <v>318</v>
      </c>
      <c r="D30" s="28" t="s">
        <v>342</v>
      </c>
      <c r="E30" s="24" t="s">
        <v>474</v>
      </c>
      <c r="F30" s="24" t="s">
        <v>345</v>
      </c>
    </row>
    <row r="31" spans="1:6" ht="28.8">
      <c r="A31" s="21" t="s">
        <v>64</v>
      </c>
      <c r="B31" s="33" t="s">
        <v>320</v>
      </c>
      <c r="C31" s="24" t="s">
        <v>346</v>
      </c>
      <c r="D31" s="24" t="s">
        <v>280</v>
      </c>
      <c r="E31" s="24" t="s">
        <v>466</v>
      </c>
      <c r="F31" s="24" t="s">
        <v>281</v>
      </c>
    </row>
    <row r="32" spans="1:6" ht="57.6">
      <c r="A32" s="21" t="s">
        <v>64</v>
      </c>
      <c r="B32" s="33" t="s">
        <v>289</v>
      </c>
      <c r="C32" s="24" t="s">
        <v>322</v>
      </c>
      <c r="D32" s="28"/>
      <c r="E32" s="24" t="s">
        <v>467</v>
      </c>
      <c r="F32" s="24" t="s">
        <v>326</v>
      </c>
    </row>
    <row r="33" spans="1:6" ht="43.2">
      <c r="A33" s="21" t="s">
        <v>64</v>
      </c>
      <c r="B33" s="33" t="s">
        <v>293</v>
      </c>
      <c r="C33" s="24" t="s">
        <v>325</v>
      </c>
      <c r="D33" s="28"/>
      <c r="E33" s="24" t="s">
        <v>469</v>
      </c>
      <c r="F33" s="24" t="s">
        <v>326</v>
      </c>
    </row>
    <row r="34" spans="1:6" ht="57.6">
      <c r="A34" s="21" t="s">
        <v>64</v>
      </c>
      <c r="B34" s="33" t="s">
        <v>295</v>
      </c>
      <c r="C34" s="24" t="s">
        <v>347</v>
      </c>
      <c r="D34" s="28"/>
      <c r="E34" s="24" t="s">
        <v>468</v>
      </c>
      <c r="F34" s="24" t="s">
        <v>348</v>
      </c>
    </row>
    <row r="35" spans="1:6" s="27" customFormat="1" ht="57.6">
      <c r="A35" s="21" t="s">
        <v>479</v>
      </c>
      <c r="B35" s="20" t="s">
        <v>483</v>
      </c>
      <c r="C35" s="20" t="s">
        <v>481</v>
      </c>
      <c r="D35" s="28" t="s">
        <v>480</v>
      </c>
      <c r="E35" s="20" t="s">
        <v>475</v>
      </c>
      <c r="F35" s="20" t="s">
        <v>482</v>
      </c>
    </row>
    <row r="36" spans="1:6" s="27" customFormat="1" ht="57.6">
      <c r="A36" s="21" t="s">
        <v>576</v>
      </c>
      <c r="B36" s="10" t="s">
        <v>577</v>
      </c>
      <c r="C36" s="91" t="s">
        <v>221</v>
      </c>
      <c r="D36" s="10" t="s">
        <v>578</v>
      </c>
      <c r="E36" s="20" t="s">
        <v>473</v>
      </c>
      <c r="F36" s="10"/>
    </row>
    <row r="37" spans="1:6" s="27" customFormat="1" ht="28.8">
      <c r="A37" s="21" t="s">
        <v>120</v>
      </c>
      <c r="B37" s="10" t="s">
        <v>579</v>
      </c>
      <c r="C37" s="91" t="s">
        <v>481</v>
      </c>
      <c r="D37" s="10" t="s">
        <v>578</v>
      </c>
      <c r="E37" s="20" t="s">
        <v>464</v>
      </c>
      <c r="F37" s="10" t="s">
        <v>580</v>
      </c>
    </row>
    <row r="45" spans="1:6" ht="42.9" customHeight="1"/>
    <row r="47" spans="1:6" ht="42.9" customHeight="1"/>
    <row r="49" ht="42.9" customHeight="1"/>
    <row r="53" ht="42.9" customHeight="1"/>
    <row r="55" ht="42.9" customHeight="1"/>
    <row r="57" ht="42.9" customHeight="1"/>
    <row r="61" ht="42.9" customHeight="1"/>
    <row r="63" ht="42.9" customHeight="1"/>
    <row r="65" ht="42.9" customHeight="1"/>
    <row r="69" ht="42.9" customHeight="1"/>
    <row r="71" ht="42.9" customHeight="1"/>
    <row r="73" ht="42.9" customHeight="1"/>
    <row r="77" ht="42.9" customHeight="1"/>
    <row r="79" ht="42.9" customHeight="1"/>
    <row r="81" ht="42.9" customHeight="1"/>
    <row r="85" ht="42.9" customHeight="1"/>
    <row r="87" ht="42.9" customHeight="1"/>
    <row r="89" ht="42.9" customHeight="1"/>
    <row r="93" ht="42.9" customHeight="1"/>
    <row r="95" ht="42.9" customHeight="1"/>
    <row r="97" ht="42.9" customHeight="1"/>
    <row r="101" ht="42.9" customHeight="1"/>
    <row r="103" ht="42.9" customHeight="1"/>
    <row r="105" ht="42.9" customHeight="1"/>
    <row r="109" ht="42.9" customHeight="1"/>
    <row r="111" ht="42.9" customHeight="1"/>
    <row r="113" spans="1:1" ht="42.9" customHeight="1"/>
    <row r="117" spans="1:1" ht="42.9" customHeight="1"/>
    <row r="119" spans="1:1">
      <c r="A119" s="1"/>
    </row>
    <row r="120" spans="1:1">
      <c r="A120"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E4:E37</xm:sqref>
        </x14:dataValidation>
      </x14:dataValidations>
    </ext>
  </extLst>
</worksheet>
</file>

<file path=xl/worksheets/sheet10.xml><?xml version="1.0" encoding="utf-8"?>
<worksheet xmlns="http://schemas.openxmlformats.org/spreadsheetml/2006/main" xmlns:r="http://schemas.openxmlformats.org/officeDocument/2006/relationships">
  <dimension ref="A1:F145"/>
  <sheetViews>
    <sheetView zoomScale="78" zoomScaleNormal="78" workbookViewId="0">
      <selection activeCell="E59" sqref="E59"/>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12</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129.6">
      <c r="A4" s="46" t="s">
        <v>39</v>
      </c>
      <c r="B4" s="41" t="s">
        <v>40</v>
      </c>
      <c r="C4" s="52" t="s">
        <v>41</v>
      </c>
      <c r="D4" s="46" t="s">
        <v>42</v>
      </c>
      <c r="E4" s="39" t="s">
        <v>466</v>
      </c>
      <c r="F4" s="46" t="s">
        <v>43</v>
      </c>
    </row>
    <row r="5" spans="1:6" ht="86.4">
      <c r="A5" s="46" t="s">
        <v>44</v>
      </c>
      <c r="B5" s="46" t="s">
        <v>495</v>
      </c>
      <c r="C5" s="52" t="s">
        <v>41</v>
      </c>
      <c r="D5" s="46" t="s">
        <v>45</v>
      </c>
      <c r="E5" s="39" t="s">
        <v>469</v>
      </c>
      <c r="F5" s="46" t="s">
        <v>46</v>
      </c>
    </row>
    <row r="6" spans="1:6" s="27" customFormat="1" ht="86.4">
      <c r="A6" s="46" t="s">
        <v>44</v>
      </c>
      <c r="B6" s="46" t="s">
        <v>496</v>
      </c>
      <c r="C6" s="52" t="s">
        <v>41</v>
      </c>
      <c r="D6" s="46" t="s">
        <v>45</v>
      </c>
      <c r="E6" s="39" t="s">
        <v>468</v>
      </c>
      <c r="F6" s="46" t="s">
        <v>46</v>
      </c>
    </row>
    <row r="7" spans="1:6" s="27" customFormat="1" ht="86.4">
      <c r="A7" s="46" t="s">
        <v>44</v>
      </c>
      <c r="B7" s="46" t="s">
        <v>497</v>
      </c>
      <c r="C7" s="52" t="s">
        <v>41</v>
      </c>
      <c r="D7" s="46" t="s">
        <v>45</v>
      </c>
      <c r="E7" s="39" t="s">
        <v>463</v>
      </c>
      <c r="F7" s="46" t="s">
        <v>46</v>
      </c>
    </row>
    <row r="8" spans="1:6" s="27" customFormat="1" ht="86.4">
      <c r="A8" s="46" t="s">
        <v>44</v>
      </c>
      <c r="B8" s="46" t="s">
        <v>500</v>
      </c>
      <c r="C8" s="52" t="s">
        <v>41</v>
      </c>
      <c r="D8" s="46" t="s">
        <v>45</v>
      </c>
      <c r="E8" s="39" t="s">
        <v>468</v>
      </c>
      <c r="F8" s="46" t="s">
        <v>46</v>
      </c>
    </row>
    <row r="9" spans="1:6" s="27" customFormat="1" ht="86.4">
      <c r="A9" s="46" t="s">
        <v>44</v>
      </c>
      <c r="B9" s="46" t="s">
        <v>498</v>
      </c>
      <c r="C9" s="52" t="s">
        <v>41</v>
      </c>
      <c r="D9" s="46" t="s">
        <v>45</v>
      </c>
      <c r="E9" s="39" t="s">
        <v>475</v>
      </c>
      <c r="F9" s="46" t="s">
        <v>46</v>
      </c>
    </row>
    <row r="10" spans="1:6" s="27" customFormat="1" ht="86.4">
      <c r="A10" s="46" t="s">
        <v>44</v>
      </c>
      <c r="B10" s="46" t="s">
        <v>499</v>
      </c>
      <c r="C10" s="52" t="s">
        <v>41</v>
      </c>
      <c r="D10" s="46" t="s">
        <v>45</v>
      </c>
      <c r="E10" s="39" t="s">
        <v>472</v>
      </c>
      <c r="F10" s="46" t="s">
        <v>46</v>
      </c>
    </row>
    <row r="11" spans="1:6" ht="174.75" customHeight="1">
      <c r="A11" s="46" t="s">
        <v>47</v>
      </c>
      <c r="B11" s="46" t="s">
        <v>501</v>
      </c>
      <c r="C11" s="52" t="s">
        <v>41</v>
      </c>
      <c r="D11" s="46" t="s">
        <v>48</v>
      </c>
      <c r="E11" s="39" t="s">
        <v>463</v>
      </c>
      <c r="F11" s="46" t="s">
        <v>49</v>
      </c>
    </row>
    <row r="12" spans="1:6" s="27" customFormat="1" ht="174.75" customHeight="1">
      <c r="A12" s="46" t="s">
        <v>47</v>
      </c>
      <c r="B12" s="46" t="s">
        <v>502</v>
      </c>
      <c r="C12" s="52" t="s">
        <v>41</v>
      </c>
      <c r="D12" s="46" t="s">
        <v>48</v>
      </c>
      <c r="E12" s="39" t="s">
        <v>472</v>
      </c>
      <c r="F12" s="46" t="s">
        <v>49</v>
      </c>
    </row>
    <row r="13" spans="1:6" s="27" customFormat="1" ht="174.75" customHeight="1">
      <c r="A13" s="46" t="s">
        <v>47</v>
      </c>
      <c r="B13" s="46" t="s">
        <v>503</v>
      </c>
      <c r="C13" s="52" t="s">
        <v>41</v>
      </c>
      <c r="D13" s="46" t="s">
        <v>48</v>
      </c>
      <c r="E13" s="39" t="s">
        <v>465</v>
      </c>
      <c r="F13" s="46" t="s">
        <v>49</v>
      </c>
    </row>
    <row r="14" spans="1:6" s="27" customFormat="1" ht="174.75" customHeight="1">
      <c r="A14" s="46" t="s">
        <v>47</v>
      </c>
      <c r="B14" s="46" t="s">
        <v>504</v>
      </c>
      <c r="C14" s="52" t="s">
        <v>41</v>
      </c>
      <c r="D14" s="46" t="s">
        <v>48</v>
      </c>
      <c r="E14" s="39" t="s">
        <v>475</v>
      </c>
      <c r="F14" s="46" t="s">
        <v>49</v>
      </c>
    </row>
    <row r="15" spans="1:6" s="27" customFormat="1" ht="174.75" customHeight="1">
      <c r="A15" s="46" t="s">
        <v>47</v>
      </c>
      <c r="B15" s="46" t="s">
        <v>499</v>
      </c>
      <c r="C15" s="52" t="s">
        <v>41</v>
      </c>
      <c r="D15" s="46" t="s">
        <v>48</v>
      </c>
      <c r="E15" s="39" t="s">
        <v>472</v>
      </c>
      <c r="F15" s="46" t="s">
        <v>49</v>
      </c>
    </row>
    <row r="16" spans="1:6" ht="138.75" customHeight="1">
      <c r="A16" s="46" t="s">
        <v>50</v>
      </c>
      <c r="B16" s="41" t="s">
        <v>505</v>
      </c>
      <c r="C16" s="52" t="s">
        <v>41</v>
      </c>
      <c r="D16" s="46" t="s">
        <v>51</v>
      </c>
      <c r="E16" s="39" t="s">
        <v>468</v>
      </c>
      <c r="F16" s="46" t="s">
        <v>52</v>
      </c>
    </row>
    <row r="17" spans="1:6" s="27" customFormat="1" ht="138.75" customHeight="1">
      <c r="A17" s="46" t="s">
        <v>50</v>
      </c>
      <c r="B17" s="41" t="s">
        <v>506</v>
      </c>
      <c r="C17" s="52" t="s">
        <v>41</v>
      </c>
      <c r="D17" s="46" t="s">
        <v>51</v>
      </c>
      <c r="E17" s="39" t="s">
        <v>468</v>
      </c>
      <c r="F17" s="46" t="s">
        <v>52</v>
      </c>
    </row>
    <row r="18" spans="1:6" s="27" customFormat="1" ht="138.75" customHeight="1">
      <c r="A18" s="46" t="s">
        <v>50</v>
      </c>
      <c r="B18" s="41" t="s">
        <v>507</v>
      </c>
      <c r="C18" s="52" t="s">
        <v>41</v>
      </c>
      <c r="D18" s="46" t="s">
        <v>51</v>
      </c>
      <c r="E18" s="39" t="s">
        <v>463</v>
      </c>
      <c r="F18" s="46" t="s">
        <v>52</v>
      </c>
    </row>
    <row r="19" spans="1:6" ht="189" customHeight="1">
      <c r="A19" s="46" t="s">
        <v>53</v>
      </c>
      <c r="B19" s="46" t="s">
        <v>508</v>
      </c>
      <c r="C19" s="52" t="s">
        <v>41</v>
      </c>
      <c r="D19" s="46" t="s">
        <v>54</v>
      </c>
      <c r="E19" s="39" t="s">
        <v>463</v>
      </c>
      <c r="F19" s="46" t="s">
        <v>55</v>
      </c>
    </row>
    <row r="20" spans="1:6" s="27" customFormat="1" ht="189" customHeight="1">
      <c r="A20" s="46" t="s">
        <v>53</v>
      </c>
      <c r="B20" s="46" t="s">
        <v>509</v>
      </c>
      <c r="C20" s="52" t="s">
        <v>41</v>
      </c>
      <c r="D20" s="46" t="s">
        <v>54</v>
      </c>
      <c r="E20" s="39" t="s">
        <v>463</v>
      </c>
      <c r="F20" s="46" t="s">
        <v>55</v>
      </c>
    </row>
    <row r="21" spans="1:6" s="27" customFormat="1" ht="189" customHeight="1">
      <c r="A21" s="46" t="s">
        <v>53</v>
      </c>
      <c r="B21" s="46" t="s">
        <v>510</v>
      </c>
      <c r="C21" s="52" t="s">
        <v>41</v>
      </c>
      <c r="D21" s="46" t="s">
        <v>54</v>
      </c>
      <c r="E21" s="39" t="s">
        <v>469</v>
      </c>
      <c r="F21" s="46" t="s">
        <v>55</v>
      </c>
    </row>
    <row r="22" spans="1:6" s="27" customFormat="1" ht="189" customHeight="1">
      <c r="A22" s="46" t="s">
        <v>53</v>
      </c>
      <c r="B22" s="46" t="s">
        <v>511</v>
      </c>
      <c r="C22" s="52" t="s">
        <v>41</v>
      </c>
      <c r="D22" s="46" t="s">
        <v>54</v>
      </c>
      <c r="E22" s="39" t="s">
        <v>475</v>
      </c>
      <c r="F22" s="46" t="s">
        <v>55</v>
      </c>
    </row>
    <row r="23" spans="1:6" ht="125.25" customHeight="1">
      <c r="A23" s="46" t="s">
        <v>56</v>
      </c>
      <c r="B23" s="53" t="s">
        <v>512</v>
      </c>
      <c r="C23" s="52" t="s">
        <v>41</v>
      </c>
      <c r="D23" s="46" t="s">
        <v>57</v>
      </c>
      <c r="E23" s="39" t="s">
        <v>468</v>
      </c>
      <c r="F23" s="46" t="s">
        <v>55</v>
      </c>
    </row>
    <row r="24" spans="1:6" s="27" customFormat="1" ht="125.25" customHeight="1">
      <c r="A24" s="46" t="s">
        <v>56</v>
      </c>
      <c r="B24" s="53" t="s">
        <v>513</v>
      </c>
      <c r="C24" s="52" t="s">
        <v>41</v>
      </c>
      <c r="D24" s="46" t="s">
        <v>57</v>
      </c>
      <c r="E24" s="39" t="s">
        <v>463</v>
      </c>
      <c r="F24" s="46" t="s">
        <v>55</v>
      </c>
    </row>
    <row r="25" spans="1:6" ht="30" customHeight="1">
      <c r="A25" s="44" t="s">
        <v>99</v>
      </c>
      <c r="B25" s="43" t="s">
        <v>104</v>
      </c>
      <c r="C25" s="43" t="s">
        <v>101</v>
      </c>
      <c r="D25" s="43" t="s">
        <v>106</v>
      </c>
      <c r="E25" s="39" t="s">
        <v>475</v>
      </c>
      <c r="F25" s="43" t="s">
        <v>107</v>
      </c>
    </row>
    <row r="26" spans="1:6" ht="57.6">
      <c r="A26" s="44" t="s">
        <v>99</v>
      </c>
      <c r="B26" s="43" t="s">
        <v>108</v>
      </c>
      <c r="C26" s="43" t="s">
        <v>101</v>
      </c>
      <c r="D26" s="43" t="s">
        <v>106</v>
      </c>
      <c r="E26" s="39" t="s">
        <v>463</v>
      </c>
      <c r="F26" s="43" t="s">
        <v>109</v>
      </c>
    </row>
    <row r="27" spans="1:6" ht="42.9" customHeight="1">
      <c r="A27" s="44" t="s">
        <v>576</v>
      </c>
      <c r="B27" s="43" t="s">
        <v>111</v>
      </c>
      <c r="C27" s="43" t="s">
        <v>101</v>
      </c>
      <c r="D27" s="43" t="s">
        <v>106</v>
      </c>
      <c r="E27" s="39" t="s">
        <v>473</v>
      </c>
      <c r="F27" s="43"/>
    </row>
    <row r="28" spans="1:6" ht="28.8">
      <c r="A28" s="54" t="s">
        <v>406</v>
      </c>
      <c r="B28" s="55" t="s">
        <v>408</v>
      </c>
      <c r="C28" s="54" t="s">
        <v>217</v>
      </c>
      <c r="D28" s="54"/>
      <c r="E28" s="39" t="s">
        <v>474</v>
      </c>
      <c r="F28" s="54" t="s">
        <v>391</v>
      </c>
    </row>
    <row r="29" spans="1:6" ht="28.8">
      <c r="A29" s="54" t="s">
        <v>407</v>
      </c>
      <c r="B29" s="54" t="s">
        <v>381</v>
      </c>
      <c r="C29" s="54"/>
      <c r="D29" s="54"/>
      <c r="E29" s="39" t="s">
        <v>469</v>
      </c>
      <c r="F29" s="54" t="s">
        <v>391</v>
      </c>
    </row>
    <row r="30" spans="1:6">
      <c r="A30" s="54" t="s">
        <v>127</v>
      </c>
      <c r="B30" s="54" t="s">
        <v>228</v>
      </c>
      <c r="C30" s="54"/>
      <c r="D30" s="54"/>
      <c r="E30" s="39" t="s">
        <v>464</v>
      </c>
      <c r="F30" s="54"/>
    </row>
    <row r="31" spans="1:6" ht="42.9" customHeight="1">
      <c r="A31" s="54" t="s">
        <v>120</v>
      </c>
      <c r="B31" s="54" t="s">
        <v>382</v>
      </c>
      <c r="C31" s="54"/>
      <c r="D31" s="54"/>
      <c r="E31" s="39" t="s">
        <v>468</v>
      </c>
      <c r="F31" s="54"/>
    </row>
    <row r="32" spans="1:6">
      <c r="A32" s="54" t="s">
        <v>120</v>
      </c>
      <c r="B32" s="54" t="s">
        <v>237</v>
      </c>
      <c r="C32" s="54"/>
      <c r="D32" s="54"/>
      <c r="E32" s="39" t="s">
        <v>463</v>
      </c>
      <c r="F32" s="54"/>
    </row>
    <row r="33" spans="1:6" ht="42.9" customHeight="1">
      <c r="A33" s="54" t="s">
        <v>410</v>
      </c>
      <c r="B33" s="54" t="s">
        <v>409</v>
      </c>
      <c r="C33" s="54"/>
      <c r="D33" s="54"/>
      <c r="E33" s="39" t="s">
        <v>475</v>
      </c>
      <c r="F33" s="54"/>
    </row>
    <row r="34" spans="1:6" ht="42.9" customHeight="1">
      <c r="A34" s="42" t="s">
        <v>479</v>
      </c>
      <c r="B34" s="39" t="s">
        <v>483</v>
      </c>
      <c r="C34" s="39" t="s">
        <v>481</v>
      </c>
      <c r="D34" s="45" t="s">
        <v>480</v>
      </c>
      <c r="E34" s="39" t="s">
        <v>475</v>
      </c>
      <c r="F34" s="39" t="s">
        <v>482</v>
      </c>
    </row>
    <row r="35" spans="1:6" s="27" customFormat="1" ht="30" customHeight="1">
      <c r="A35" s="24" t="s">
        <v>22</v>
      </c>
      <c r="B35" s="12" t="s">
        <v>23</v>
      </c>
      <c r="C35" s="24" t="s">
        <v>24</v>
      </c>
      <c r="D35" s="8"/>
      <c r="E35" s="38" t="s">
        <v>474</v>
      </c>
      <c r="F35" s="24" t="s">
        <v>26</v>
      </c>
    </row>
    <row r="36" spans="1:6" s="27" customFormat="1" ht="30" customHeight="1">
      <c r="A36" s="46" t="s">
        <v>22</v>
      </c>
      <c r="B36" s="47" t="s">
        <v>27</v>
      </c>
      <c r="C36" s="46" t="s">
        <v>24</v>
      </c>
      <c r="D36" s="48"/>
      <c r="E36" s="49" t="s">
        <v>474</v>
      </c>
      <c r="F36" s="46" t="s">
        <v>28</v>
      </c>
    </row>
    <row r="37" spans="1:6" s="27" customFormat="1" ht="30" customHeight="1">
      <c r="A37" s="46" t="s">
        <v>22</v>
      </c>
      <c r="B37" s="50" t="s">
        <v>29</v>
      </c>
      <c r="C37" s="46" t="s">
        <v>24</v>
      </c>
      <c r="D37" s="48"/>
      <c r="E37" s="49" t="s">
        <v>463</v>
      </c>
      <c r="F37" s="51"/>
    </row>
    <row r="38" spans="1:6" s="27" customFormat="1" ht="30" customHeight="1">
      <c r="A38" s="46" t="s">
        <v>22</v>
      </c>
      <c r="B38" s="50" t="s">
        <v>30</v>
      </c>
      <c r="C38" s="46" t="s">
        <v>24</v>
      </c>
      <c r="D38" s="48"/>
      <c r="E38" s="49" t="s">
        <v>469</v>
      </c>
      <c r="F38" s="46"/>
    </row>
    <row r="39" spans="1:6" s="27" customFormat="1" ht="30" customHeight="1">
      <c r="A39" s="46" t="s">
        <v>22</v>
      </c>
      <c r="B39" s="48" t="s">
        <v>31</v>
      </c>
      <c r="C39" s="46" t="s">
        <v>24</v>
      </c>
      <c r="D39" s="48"/>
      <c r="E39" s="49" t="s">
        <v>466</v>
      </c>
      <c r="F39" s="46"/>
    </row>
    <row r="40" spans="1:6" s="27" customFormat="1" ht="30" customHeight="1">
      <c r="A40" s="46" t="s">
        <v>22</v>
      </c>
      <c r="B40" s="48" t="s">
        <v>32</v>
      </c>
      <c r="C40" s="46" t="s">
        <v>24</v>
      </c>
      <c r="D40" s="48"/>
      <c r="E40" s="49" t="s">
        <v>466</v>
      </c>
      <c r="F40" s="46"/>
    </row>
    <row r="41" spans="1:6" s="27" customFormat="1" ht="30" customHeight="1">
      <c r="A41" s="46" t="s">
        <v>22</v>
      </c>
      <c r="B41" s="48" t="s">
        <v>33</v>
      </c>
      <c r="C41" s="46" t="s">
        <v>24</v>
      </c>
      <c r="D41" s="48"/>
      <c r="E41" s="49" t="s">
        <v>468</v>
      </c>
      <c r="F41" s="46"/>
    </row>
    <row r="42" spans="1:6" s="27" customFormat="1" ht="30" customHeight="1">
      <c r="A42" s="46" t="s">
        <v>22</v>
      </c>
      <c r="B42" s="48" t="s">
        <v>34</v>
      </c>
      <c r="C42" s="46" t="s">
        <v>24</v>
      </c>
      <c r="D42" s="48"/>
      <c r="E42" s="49" t="s">
        <v>466</v>
      </c>
      <c r="F42" s="46"/>
    </row>
    <row r="43" spans="1:6" s="27" customFormat="1" ht="41.4">
      <c r="A43" s="46" t="s">
        <v>22</v>
      </c>
      <c r="B43" s="47" t="s">
        <v>35</v>
      </c>
      <c r="C43" s="46" t="s">
        <v>24</v>
      </c>
      <c r="D43" s="48"/>
      <c r="E43" s="49" t="s">
        <v>466</v>
      </c>
      <c r="F43" s="46"/>
    </row>
    <row r="44" spans="1:6" s="27" customFormat="1" ht="42.9" customHeight="1">
      <c r="A44" s="46" t="s">
        <v>22</v>
      </c>
      <c r="B44" s="47" t="s">
        <v>36</v>
      </c>
      <c r="C44" s="46" t="s">
        <v>24</v>
      </c>
      <c r="D44" s="48"/>
      <c r="E44" s="49" t="s">
        <v>468</v>
      </c>
      <c r="F44" s="52"/>
    </row>
    <row r="45" spans="1:6" s="27" customFormat="1" ht="172.8">
      <c r="A45" s="46" t="s">
        <v>58</v>
      </c>
      <c r="B45" s="46" t="s">
        <v>514</v>
      </c>
      <c r="C45" s="46" t="s">
        <v>59</v>
      </c>
      <c r="D45" s="46" t="s">
        <v>565</v>
      </c>
      <c r="E45" s="39" t="s">
        <v>469</v>
      </c>
      <c r="F45" s="46" t="s">
        <v>566</v>
      </c>
    </row>
    <row r="46" spans="1:6" s="27" customFormat="1" ht="172.8">
      <c r="A46" s="46" t="s">
        <v>58</v>
      </c>
      <c r="B46" s="46" t="s">
        <v>515</v>
      </c>
      <c r="C46" s="46" t="s">
        <v>59</v>
      </c>
      <c r="D46" s="46" t="s">
        <v>565</v>
      </c>
      <c r="E46" s="39" t="s">
        <v>468</v>
      </c>
      <c r="F46" s="46" t="s">
        <v>566</v>
      </c>
    </row>
    <row r="47" spans="1:6" s="27" customFormat="1" ht="172.8">
      <c r="A47" s="46" t="s">
        <v>58</v>
      </c>
      <c r="B47" s="46" t="s">
        <v>516</v>
      </c>
      <c r="C47" s="46" t="s">
        <v>59</v>
      </c>
      <c r="D47" s="46" t="s">
        <v>565</v>
      </c>
      <c r="E47" s="39" t="s">
        <v>464</v>
      </c>
      <c r="F47" s="46" t="s">
        <v>566</v>
      </c>
    </row>
    <row r="48" spans="1:6" s="27" customFormat="1" ht="172.8">
      <c r="A48" s="46" t="s">
        <v>58</v>
      </c>
      <c r="B48" s="46" t="s">
        <v>517</v>
      </c>
      <c r="C48" s="46" t="s">
        <v>59</v>
      </c>
      <c r="D48" s="46" t="s">
        <v>565</v>
      </c>
      <c r="E48" s="39" t="s">
        <v>463</v>
      </c>
      <c r="F48" s="46" t="s">
        <v>566</v>
      </c>
    </row>
    <row r="49" spans="1:6" s="27" customFormat="1" ht="57.6">
      <c r="A49" s="21" t="s">
        <v>576</v>
      </c>
      <c r="B49" s="10" t="s">
        <v>577</v>
      </c>
      <c r="C49" s="91" t="s">
        <v>221</v>
      </c>
      <c r="D49" s="10" t="s">
        <v>578</v>
      </c>
      <c r="E49" s="20" t="s">
        <v>473</v>
      </c>
      <c r="F49" s="10"/>
    </row>
    <row r="50" spans="1:6" s="27" customFormat="1" ht="28.8">
      <c r="A50" s="21" t="s">
        <v>120</v>
      </c>
      <c r="B50" s="10" t="s">
        <v>579</v>
      </c>
      <c r="C50" s="91" t="s">
        <v>481</v>
      </c>
      <c r="D50" s="10" t="s">
        <v>578</v>
      </c>
      <c r="E50" s="20" t="s">
        <v>464</v>
      </c>
      <c r="F50" s="10" t="s">
        <v>580</v>
      </c>
    </row>
    <row r="51" spans="1:6" ht="28.8">
      <c r="A51" s="54" t="s">
        <v>406</v>
      </c>
      <c r="B51" s="55" t="s">
        <v>408</v>
      </c>
      <c r="C51" s="54" t="s">
        <v>217</v>
      </c>
      <c r="D51" s="54" t="s">
        <v>581</v>
      </c>
      <c r="E51" s="20" t="s">
        <v>475</v>
      </c>
      <c r="F51" s="54" t="s">
        <v>593</v>
      </c>
    </row>
    <row r="52" spans="1:6" ht="57.6">
      <c r="A52" s="54" t="s">
        <v>582</v>
      </c>
      <c r="B52" s="54" t="s">
        <v>381</v>
      </c>
      <c r="C52" s="54" t="s">
        <v>583</v>
      </c>
      <c r="D52" s="54" t="s">
        <v>584</v>
      </c>
      <c r="E52" s="20" t="s">
        <v>469</v>
      </c>
      <c r="F52" s="54" t="s">
        <v>593</v>
      </c>
    </row>
    <row r="53" spans="1:6" ht="43.2">
      <c r="A53" s="54" t="s">
        <v>127</v>
      </c>
      <c r="B53" s="54" t="s">
        <v>228</v>
      </c>
      <c r="C53" s="54" t="s">
        <v>392</v>
      </c>
      <c r="D53" s="54" t="s">
        <v>585</v>
      </c>
      <c r="E53" s="20" t="s">
        <v>464</v>
      </c>
      <c r="F53" s="54"/>
    </row>
    <row r="54" spans="1:6" ht="43.2">
      <c r="A54" s="54" t="s">
        <v>586</v>
      </c>
      <c r="B54" s="54" t="s">
        <v>382</v>
      </c>
      <c r="C54" s="54" t="s">
        <v>587</v>
      </c>
      <c r="D54" s="54" t="s">
        <v>588</v>
      </c>
      <c r="E54" s="20" t="s">
        <v>468</v>
      </c>
      <c r="F54" s="54"/>
    </row>
    <row r="55" spans="1:6" ht="43.2">
      <c r="A55" s="54" t="s">
        <v>120</v>
      </c>
      <c r="B55" s="54" t="s">
        <v>237</v>
      </c>
      <c r="C55" s="54" t="s">
        <v>221</v>
      </c>
      <c r="D55" s="54" t="s">
        <v>589</v>
      </c>
      <c r="E55" s="20" t="s">
        <v>463</v>
      </c>
      <c r="F55" s="54"/>
    </row>
    <row r="56" spans="1:6" ht="43.2">
      <c r="A56" s="54" t="s">
        <v>590</v>
      </c>
      <c r="B56" s="54" t="s">
        <v>591</v>
      </c>
      <c r="C56" s="54" t="s">
        <v>221</v>
      </c>
      <c r="D56" s="54" t="s">
        <v>592</v>
      </c>
      <c r="E56" s="20" t="s">
        <v>475</v>
      </c>
      <c r="F56" s="54"/>
    </row>
    <row r="70" ht="42.9" customHeight="1"/>
    <row r="72" ht="42.9" customHeight="1"/>
    <row r="74" ht="42.9" customHeight="1"/>
    <row r="78" ht="42.9" customHeight="1"/>
    <row r="80" ht="42.9" customHeight="1"/>
    <row r="82" ht="42.9" customHeight="1"/>
    <row r="86" ht="42.9" customHeight="1"/>
    <row r="88" ht="42.9" customHeight="1"/>
    <row r="90" ht="42.9" customHeight="1"/>
    <row r="94" ht="42.9" customHeight="1"/>
    <row r="96" ht="42.9" customHeight="1"/>
    <row r="98" ht="42.9" customHeight="1"/>
    <row r="102" ht="42.9" customHeight="1"/>
    <row r="104" ht="42.9" customHeight="1"/>
    <row r="106" ht="42.9" customHeight="1"/>
    <row r="110" ht="42.9" customHeight="1"/>
    <row r="112" ht="42.9" customHeight="1"/>
    <row r="114" ht="42.9" customHeight="1"/>
    <row r="118" ht="42.9" customHeight="1"/>
    <row r="120" ht="42.9" customHeight="1"/>
    <row r="122" ht="42.9" customHeight="1"/>
    <row r="126" ht="42.9" customHeight="1"/>
    <row r="128" ht="42.9" customHeight="1"/>
    <row r="130" spans="1:1" ht="42.9" customHeight="1"/>
    <row r="134" spans="1:1" ht="42.9" customHeight="1"/>
    <row r="136" spans="1:1" ht="42.9" customHeight="1"/>
    <row r="138" spans="1:1" ht="42.9" customHeight="1"/>
    <row r="142" spans="1:1" ht="42.9" customHeight="1"/>
    <row r="144" spans="1:1">
      <c r="A144" s="1"/>
    </row>
    <row r="145" spans="1:1">
      <c r="A145"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2">
        <x14:dataValidation type="list" allowBlank="1" showInputMessage="1" showErrorMessage="1">
          <x14:formula1>
            <xm:f>'Data validation'!$A$2:$A$13</xm:f>
          </x14:formula1>
          <xm:sqref>E49:E56 E4:E34</xm:sqref>
        </x14:dataValidation>
        <x14:dataValidation type="list" allowBlank="1" showInputMessage="1" showErrorMessage="1">
          <x14:formula1>
            <xm:f>'[1]Data validation'!#REF!</xm:f>
          </x14:formula1>
          <xm:sqref>E35:E48</xm:sqref>
        </x14:dataValidation>
      </x14:dataValidations>
    </ext>
  </extLst>
</worksheet>
</file>

<file path=xl/worksheets/sheet11.xml><?xml version="1.0" encoding="utf-8"?>
<worksheet xmlns="http://schemas.openxmlformats.org/spreadsheetml/2006/main" xmlns:r="http://schemas.openxmlformats.org/officeDocument/2006/relationships">
  <dimension ref="A1:F136"/>
  <sheetViews>
    <sheetView zoomScale="91" zoomScaleNormal="91" workbookViewId="0">
      <selection activeCell="E26" sqref="E26"/>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11</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30" customHeight="1">
      <c r="A4" s="78" t="s">
        <v>520</v>
      </c>
      <c r="B4" s="79" t="s">
        <v>521</v>
      </c>
      <c r="C4" s="38" t="s">
        <v>522</v>
      </c>
      <c r="D4" s="80" t="s">
        <v>523</v>
      </c>
      <c r="E4" s="49" t="s">
        <v>468</v>
      </c>
      <c r="F4" s="81" t="s">
        <v>524</v>
      </c>
    </row>
    <row r="5" spans="1:6" ht="30" customHeight="1">
      <c r="A5" s="78" t="s">
        <v>525</v>
      </c>
      <c r="B5" s="79" t="s">
        <v>526</v>
      </c>
      <c r="C5" s="38" t="s">
        <v>217</v>
      </c>
      <c r="D5" s="80" t="s">
        <v>527</v>
      </c>
      <c r="E5" s="49" t="s">
        <v>474</v>
      </c>
      <c r="F5" s="81" t="s">
        <v>528</v>
      </c>
    </row>
    <row r="6" spans="1:6" ht="30" customHeight="1">
      <c r="A6" s="78" t="s">
        <v>120</v>
      </c>
      <c r="B6" s="80" t="s">
        <v>529</v>
      </c>
      <c r="C6" s="38" t="s">
        <v>530</v>
      </c>
      <c r="D6" s="80" t="s">
        <v>531</v>
      </c>
      <c r="E6" s="49" t="s">
        <v>469</v>
      </c>
      <c r="F6" s="81" t="s">
        <v>532</v>
      </c>
    </row>
    <row r="7" spans="1:6" ht="30" customHeight="1">
      <c r="A7" s="78" t="s">
        <v>137</v>
      </c>
      <c r="B7" s="80" t="s">
        <v>533</v>
      </c>
      <c r="C7" s="38" t="s">
        <v>412</v>
      </c>
      <c r="D7" s="80" t="s">
        <v>534</v>
      </c>
      <c r="E7" s="49" t="s">
        <v>472</v>
      </c>
      <c r="F7" s="81" t="s">
        <v>535</v>
      </c>
    </row>
    <row r="8" spans="1:6" ht="30" customHeight="1">
      <c r="A8" s="78" t="s">
        <v>536</v>
      </c>
      <c r="B8" s="80" t="s">
        <v>537</v>
      </c>
      <c r="C8" s="38" t="s">
        <v>412</v>
      </c>
      <c r="D8" s="80" t="s">
        <v>538</v>
      </c>
      <c r="E8" s="49" t="s">
        <v>475</v>
      </c>
      <c r="F8" s="81" t="s">
        <v>539</v>
      </c>
    </row>
    <row r="9" spans="1:6" ht="30" customHeight="1" thickBot="1">
      <c r="A9" s="78" t="s">
        <v>540</v>
      </c>
      <c r="B9" s="82" t="s">
        <v>541</v>
      </c>
      <c r="C9" s="38" t="s">
        <v>412</v>
      </c>
      <c r="D9" s="83" t="s">
        <v>542</v>
      </c>
      <c r="E9" s="49" t="s">
        <v>466</v>
      </c>
      <c r="F9" s="81" t="s">
        <v>543</v>
      </c>
    </row>
    <row r="10" spans="1:6" ht="30" customHeight="1">
      <c r="A10" s="78" t="s">
        <v>576</v>
      </c>
      <c r="B10" s="80" t="s">
        <v>544</v>
      </c>
      <c r="C10" s="38" t="s">
        <v>412</v>
      </c>
      <c r="D10" s="80" t="s">
        <v>545</v>
      </c>
      <c r="E10" s="49" t="s">
        <v>473</v>
      </c>
      <c r="F10" s="81" t="s">
        <v>546</v>
      </c>
    </row>
    <row r="11" spans="1:6" ht="30" customHeight="1">
      <c r="A11" s="84" t="s">
        <v>547</v>
      </c>
      <c r="B11" s="79" t="s">
        <v>548</v>
      </c>
      <c r="C11" s="79" t="s">
        <v>217</v>
      </c>
      <c r="D11" s="79" t="s">
        <v>549</v>
      </c>
      <c r="E11" s="49" t="s">
        <v>463</v>
      </c>
      <c r="F11" s="85" t="s">
        <v>550</v>
      </c>
    </row>
    <row r="12" spans="1:6" ht="43.2">
      <c r="A12" s="84" t="s">
        <v>551</v>
      </c>
      <c r="B12" s="79" t="s">
        <v>552</v>
      </c>
      <c r="C12" s="74">
        <v>43922</v>
      </c>
      <c r="D12" s="79" t="s">
        <v>553</v>
      </c>
      <c r="E12" s="49" t="s">
        <v>466</v>
      </c>
      <c r="F12" s="85" t="s">
        <v>554</v>
      </c>
    </row>
    <row r="13" spans="1:6" ht="42.9" customHeight="1">
      <c r="A13" s="75" t="s">
        <v>555</v>
      </c>
      <c r="B13" s="76" t="s">
        <v>556</v>
      </c>
      <c r="C13" s="74">
        <v>43922</v>
      </c>
      <c r="D13" s="76" t="s">
        <v>557</v>
      </c>
      <c r="E13" s="49" t="s">
        <v>463</v>
      </c>
      <c r="F13" s="77" t="s">
        <v>558</v>
      </c>
    </row>
    <row r="14" spans="1:6" ht="43.2">
      <c r="A14" s="86" t="s">
        <v>559</v>
      </c>
      <c r="B14" s="87" t="s">
        <v>560</v>
      </c>
      <c r="C14" s="87" t="s">
        <v>221</v>
      </c>
      <c r="D14" s="80" t="s">
        <v>531</v>
      </c>
      <c r="E14" s="49" t="s">
        <v>466</v>
      </c>
      <c r="F14" s="88" t="s">
        <v>561</v>
      </c>
    </row>
    <row r="15" spans="1:6" s="27" customFormat="1" ht="28.8">
      <c r="A15" s="86" t="s">
        <v>562</v>
      </c>
      <c r="B15" s="87" t="s">
        <v>563</v>
      </c>
      <c r="C15" s="87" t="s">
        <v>221</v>
      </c>
      <c r="D15" s="79" t="s">
        <v>553</v>
      </c>
      <c r="E15" s="49" t="s">
        <v>466</v>
      </c>
      <c r="F15" s="88" t="s">
        <v>564</v>
      </c>
    </row>
    <row r="16" spans="1:6" s="92" customFormat="1" ht="172.8">
      <c r="A16" s="46" t="s">
        <v>58</v>
      </c>
      <c r="B16" s="46" t="s">
        <v>514</v>
      </c>
      <c r="C16" s="46" t="s">
        <v>59</v>
      </c>
      <c r="D16" s="46" t="s">
        <v>62</v>
      </c>
      <c r="E16" s="39" t="s">
        <v>469</v>
      </c>
      <c r="F16" s="46" t="s">
        <v>63</v>
      </c>
    </row>
    <row r="17" spans="1:6" s="92" customFormat="1" ht="172.8">
      <c r="A17" s="46" t="s">
        <v>58</v>
      </c>
      <c r="B17" s="46" t="s">
        <v>515</v>
      </c>
      <c r="C17" s="46" t="s">
        <v>59</v>
      </c>
      <c r="D17" s="46" t="s">
        <v>62</v>
      </c>
      <c r="E17" s="39" t="s">
        <v>468</v>
      </c>
      <c r="F17" s="46" t="s">
        <v>63</v>
      </c>
    </row>
    <row r="18" spans="1:6" s="92" customFormat="1" ht="172.8">
      <c r="A18" s="46" t="s">
        <v>58</v>
      </c>
      <c r="B18" s="46" t="s">
        <v>516</v>
      </c>
      <c r="C18" s="46" t="s">
        <v>59</v>
      </c>
      <c r="D18" s="46" t="s">
        <v>62</v>
      </c>
      <c r="E18" s="39" t="s">
        <v>464</v>
      </c>
      <c r="F18" s="46" t="s">
        <v>63</v>
      </c>
    </row>
    <row r="19" spans="1:6" s="92" customFormat="1" ht="172.8">
      <c r="A19" s="46" t="s">
        <v>58</v>
      </c>
      <c r="B19" s="46" t="s">
        <v>517</v>
      </c>
      <c r="C19" s="46" t="s">
        <v>59</v>
      </c>
      <c r="D19" s="46" t="s">
        <v>62</v>
      </c>
      <c r="E19" s="39" t="s">
        <v>463</v>
      </c>
      <c r="F19" s="46" t="s">
        <v>63</v>
      </c>
    </row>
    <row r="20" spans="1:6" s="27" customFormat="1" ht="57.6">
      <c r="A20" s="49" t="s">
        <v>434</v>
      </c>
      <c r="B20" s="49" t="s">
        <v>477</v>
      </c>
      <c r="C20" s="49" t="s">
        <v>101</v>
      </c>
      <c r="D20" s="49" t="s">
        <v>435</v>
      </c>
      <c r="E20" s="49" t="s">
        <v>463</v>
      </c>
      <c r="F20" s="49" t="s">
        <v>436</v>
      </c>
    </row>
    <row r="21" spans="1:6" s="27" customFormat="1" ht="57.6">
      <c r="A21" s="49" t="s">
        <v>434</v>
      </c>
      <c r="B21" s="49" t="s">
        <v>478</v>
      </c>
      <c r="C21" s="49" t="s">
        <v>101</v>
      </c>
      <c r="D21" s="49" t="s">
        <v>435</v>
      </c>
      <c r="E21" s="49" t="s">
        <v>468</v>
      </c>
      <c r="F21" s="49" t="s">
        <v>436</v>
      </c>
    </row>
    <row r="22" spans="1:6" s="27" customFormat="1" ht="91.5" customHeight="1">
      <c r="A22" s="20" t="s">
        <v>434</v>
      </c>
      <c r="B22" s="20" t="s">
        <v>574</v>
      </c>
      <c r="C22" s="10" t="s">
        <v>101</v>
      </c>
      <c r="D22" s="39" t="s">
        <v>435</v>
      </c>
      <c r="E22" s="39" t="s">
        <v>466</v>
      </c>
      <c r="F22" s="10" t="s">
        <v>575</v>
      </c>
    </row>
    <row r="23" spans="1:6" s="27" customFormat="1" ht="43.2">
      <c r="A23" s="49" t="s">
        <v>434</v>
      </c>
      <c r="B23" s="49" t="s">
        <v>437</v>
      </c>
      <c r="C23" s="49" t="s">
        <v>101</v>
      </c>
      <c r="D23" s="49" t="s">
        <v>435</v>
      </c>
      <c r="E23" s="49" t="s">
        <v>469</v>
      </c>
      <c r="F23" s="89"/>
    </row>
    <row r="24" spans="1:6" s="27" customFormat="1" ht="57.6">
      <c r="A24" s="21" t="s">
        <v>576</v>
      </c>
      <c r="B24" s="10" t="s">
        <v>577</v>
      </c>
      <c r="C24" s="91" t="s">
        <v>221</v>
      </c>
      <c r="D24" s="10" t="s">
        <v>578</v>
      </c>
      <c r="E24" s="20" t="s">
        <v>473</v>
      </c>
      <c r="F24" s="10"/>
    </row>
    <row r="25" spans="1:6" s="27" customFormat="1" ht="28.8">
      <c r="A25" s="21" t="s">
        <v>120</v>
      </c>
      <c r="B25" s="10" t="s">
        <v>579</v>
      </c>
      <c r="C25" s="91" t="s">
        <v>481</v>
      </c>
      <c r="D25" s="10" t="s">
        <v>578</v>
      </c>
      <c r="E25" s="20" t="s">
        <v>464</v>
      </c>
      <c r="F25" s="10" t="s">
        <v>580</v>
      </c>
    </row>
    <row r="29" spans="1:6" ht="42.9" customHeight="1"/>
    <row r="31" spans="1:6" ht="42.9" customHeight="1"/>
    <row r="33" ht="42.9" customHeight="1"/>
    <row r="37" ht="42.9" customHeight="1"/>
    <row r="61" ht="42.9" customHeight="1"/>
    <row r="63" ht="42.9" customHeight="1"/>
    <row r="65" ht="42.9" customHeight="1"/>
    <row r="69" ht="42.9" customHeight="1"/>
    <row r="71" ht="42.9" customHeight="1"/>
    <row r="73" ht="42.9" customHeight="1"/>
    <row r="77" ht="42.9" customHeight="1"/>
    <row r="79" ht="42.9" customHeight="1"/>
    <row r="81" ht="42.9" customHeight="1"/>
    <row r="85" ht="42.9" customHeight="1"/>
    <row r="87" ht="42.9" customHeight="1"/>
    <row r="89" ht="42.9" customHeight="1"/>
    <row r="93" ht="42.9" customHeight="1"/>
    <row r="95" ht="42.9" customHeight="1"/>
    <row r="97" ht="42.9" customHeight="1"/>
    <row r="101" ht="42.9" customHeight="1"/>
    <row r="103" ht="42.9" customHeight="1"/>
    <row r="105" ht="42.9" customHeight="1"/>
    <row r="109" ht="42.9" customHeight="1"/>
    <row r="111" ht="42.9" customHeight="1"/>
    <row r="113" ht="42.9" customHeight="1"/>
    <row r="117" ht="42.9" customHeight="1"/>
    <row r="119" ht="42.9" customHeight="1"/>
    <row r="121" ht="42.9" customHeight="1"/>
    <row r="125" ht="42.9" customHeight="1"/>
    <row r="127" ht="42.9" customHeight="1"/>
    <row r="129" spans="1:1" ht="42.9" customHeight="1"/>
    <row r="133" spans="1:1" ht="42.9" customHeight="1"/>
    <row r="135" spans="1:1">
      <c r="A135" s="1"/>
    </row>
    <row r="136" spans="1:1">
      <c r="A136" s="1"/>
    </row>
  </sheetData>
  <mergeCells count="1">
    <mergeCell ref="A2:F2"/>
  </mergeCells>
  <hyperlinks>
    <hyperlink ref="D9" r:id="rId1" display="PADRANI@medicalteams.org"/>
  </hyperlinks>
  <pageMargins left="0.25" right="0.25" top="0.75" bottom="0.75" header="0.3" footer="0.3"/>
  <pageSetup orientation="landscape"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 validation'!$A$2:$A$13</xm:f>
          </x14:formula1>
          <xm:sqref>E24:E25 E22 E4:E19</xm:sqref>
        </x14:dataValidation>
        <x14:dataValidation type="list" allowBlank="1" showInputMessage="1" showErrorMessage="1">
          <x14:formula1>
            <xm:f>'[1]Data validation'!#REF!</xm:f>
          </x14:formula1>
          <xm:sqref>E20:E21 E23</xm:sqref>
        </x14:dataValidation>
      </x14:dataValidations>
    </ext>
  </extLst>
</worksheet>
</file>

<file path=xl/worksheets/sheet12.xml><?xml version="1.0" encoding="utf-8"?>
<worksheet xmlns="http://schemas.openxmlformats.org/spreadsheetml/2006/main" xmlns:r="http://schemas.openxmlformats.org/officeDocument/2006/relationships">
  <dimension ref="A1:F135"/>
  <sheetViews>
    <sheetView topLeftCell="A25" workbookViewId="0">
      <selection activeCell="E30" sqref="E30"/>
    </sheetView>
  </sheetViews>
  <sheetFormatPr defaultRowHeight="14.4"/>
  <cols>
    <col min="1" max="1" width="15.33203125" style="2" customWidth="1"/>
    <col min="2" max="2" width="43.44140625" style="2" customWidth="1"/>
    <col min="3" max="3" width="15.5546875" style="2" customWidth="1"/>
    <col min="4" max="5" width="29.44140625" style="2" customWidth="1"/>
    <col min="6" max="6" width="29.5546875" style="2" customWidth="1"/>
  </cols>
  <sheetData>
    <row r="1" spans="1:6" ht="33.9" customHeight="1">
      <c r="A1" s="3" t="s">
        <v>10</v>
      </c>
    </row>
    <row r="2" spans="1:6" ht="29.1" customHeight="1">
      <c r="A2" s="98" t="s">
        <v>4</v>
      </c>
      <c r="B2" s="98"/>
      <c r="C2" s="98"/>
      <c r="D2" s="98"/>
      <c r="E2" s="98"/>
      <c r="F2" s="98"/>
    </row>
    <row r="3" spans="1:6" ht="54.6" customHeight="1">
      <c r="A3" s="4" t="s">
        <v>0</v>
      </c>
      <c r="B3" s="4" t="s">
        <v>7</v>
      </c>
      <c r="C3" s="4" t="s">
        <v>5</v>
      </c>
      <c r="D3" s="4" t="s">
        <v>6</v>
      </c>
      <c r="E3" s="4" t="s">
        <v>462</v>
      </c>
      <c r="F3" s="4" t="s">
        <v>9</v>
      </c>
    </row>
    <row r="4" spans="1:6" ht="43.2">
      <c r="A4" s="39" t="s">
        <v>149</v>
      </c>
      <c r="B4" s="40" t="s">
        <v>150</v>
      </c>
      <c r="C4" s="39" t="s">
        <v>151</v>
      </c>
      <c r="D4" s="39" t="s">
        <v>152</v>
      </c>
      <c r="E4" s="39" t="s">
        <v>469</v>
      </c>
      <c r="F4" s="39" t="s">
        <v>153</v>
      </c>
    </row>
    <row r="5" spans="1:6" ht="43.2">
      <c r="A5" s="39" t="s">
        <v>154</v>
      </c>
      <c r="B5" s="39" t="s">
        <v>155</v>
      </c>
      <c r="C5" s="39" t="s">
        <v>156</v>
      </c>
      <c r="D5" s="39" t="s">
        <v>157</v>
      </c>
      <c r="E5" s="39" t="s">
        <v>469</v>
      </c>
      <c r="F5" s="39" t="s">
        <v>158</v>
      </c>
    </row>
    <row r="6" spans="1:6" ht="57.6">
      <c r="A6" s="39" t="s">
        <v>159</v>
      </c>
      <c r="B6" s="39" t="s">
        <v>155</v>
      </c>
      <c r="C6" s="39" t="s">
        <v>156</v>
      </c>
      <c r="D6" s="39" t="s">
        <v>160</v>
      </c>
      <c r="E6" s="39" t="s">
        <v>469</v>
      </c>
      <c r="F6" s="39" t="s">
        <v>161</v>
      </c>
    </row>
    <row r="7" spans="1:6" ht="28.8">
      <c r="A7" s="39" t="s">
        <v>162</v>
      </c>
      <c r="B7" s="41" t="s">
        <v>155</v>
      </c>
      <c r="C7" s="39" t="s">
        <v>163</v>
      </c>
      <c r="D7" s="39" t="s">
        <v>164</v>
      </c>
      <c r="E7" s="39" t="s">
        <v>469</v>
      </c>
      <c r="F7" s="39" t="s">
        <v>165</v>
      </c>
    </row>
    <row r="8" spans="1:6" ht="72">
      <c r="A8" s="39" t="s">
        <v>166</v>
      </c>
      <c r="B8" s="41" t="s">
        <v>155</v>
      </c>
      <c r="C8" s="39" t="s">
        <v>163</v>
      </c>
      <c r="D8" s="39" t="s">
        <v>167</v>
      </c>
      <c r="E8" s="39" t="s">
        <v>469</v>
      </c>
      <c r="F8" s="39" t="s">
        <v>168</v>
      </c>
    </row>
    <row r="9" spans="1:6" ht="57.6">
      <c r="A9" s="42" t="s">
        <v>154</v>
      </c>
      <c r="B9" s="39" t="s">
        <v>169</v>
      </c>
      <c r="C9" s="39" t="s">
        <v>170</v>
      </c>
      <c r="D9" s="39" t="s">
        <v>157</v>
      </c>
      <c r="E9" s="39" t="s">
        <v>466</v>
      </c>
      <c r="F9" s="39" t="s">
        <v>171</v>
      </c>
    </row>
    <row r="10" spans="1:6" ht="28.8">
      <c r="A10" s="42" t="s">
        <v>172</v>
      </c>
      <c r="B10" s="39" t="s">
        <v>173</v>
      </c>
      <c r="C10" s="39" t="s">
        <v>174</v>
      </c>
      <c r="D10" s="39" t="s">
        <v>175</v>
      </c>
      <c r="E10" s="39" t="s">
        <v>468</v>
      </c>
      <c r="F10" s="39" t="s">
        <v>176</v>
      </c>
    </row>
    <row r="11" spans="1:6" ht="43.2">
      <c r="A11" s="42" t="s">
        <v>177</v>
      </c>
      <c r="B11" s="39" t="s">
        <v>178</v>
      </c>
      <c r="C11" s="39" t="s">
        <v>179</v>
      </c>
      <c r="D11" s="39" t="s">
        <v>180</v>
      </c>
      <c r="E11" s="39" t="s">
        <v>468</v>
      </c>
      <c r="F11" s="39" t="s">
        <v>181</v>
      </c>
    </row>
    <row r="12" spans="1:6" ht="43.2">
      <c r="A12" s="42" t="s">
        <v>182</v>
      </c>
      <c r="B12" s="39" t="s">
        <v>183</v>
      </c>
      <c r="C12" s="39" t="s">
        <v>184</v>
      </c>
      <c r="D12" s="39" t="s">
        <v>185</v>
      </c>
      <c r="E12" s="39" t="s">
        <v>472</v>
      </c>
      <c r="F12" s="39" t="s">
        <v>186</v>
      </c>
    </row>
    <row r="13" spans="1:6" ht="42.9" customHeight="1">
      <c r="A13" s="42" t="s">
        <v>58</v>
      </c>
      <c r="B13" s="39" t="s">
        <v>155</v>
      </c>
      <c r="C13" s="39" t="s">
        <v>163</v>
      </c>
      <c r="D13" s="39" t="s">
        <v>187</v>
      </c>
      <c r="E13" s="39" t="s">
        <v>469</v>
      </c>
      <c r="F13" s="39" t="s">
        <v>188</v>
      </c>
    </row>
    <row r="14" spans="1:6" ht="43.2">
      <c r="A14" s="42" t="s">
        <v>189</v>
      </c>
      <c r="B14" s="39" t="s">
        <v>190</v>
      </c>
      <c r="C14" s="39" t="s">
        <v>191</v>
      </c>
      <c r="D14" s="39" t="s">
        <v>192</v>
      </c>
      <c r="E14" s="39" t="s">
        <v>469</v>
      </c>
      <c r="F14" s="39" t="s">
        <v>153</v>
      </c>
    </row>
    <row r="15" spans="1:6" ht="72">
      <c r="A15" s="42" t="s">
        <v>193</v>
      </c>
      <c r="B15" s="39" t="s">
        <v>190</v>
      </c>
      <c r="C15" s="39" t="s">
        <v>191</v>
      </c>
      <c r="D15" s="39" t="s">
        <v>194</v>
      </c>
      <c r="E15" s="39" t="s">
        <v>469</v>
      </c>
      <c r="F15" s="39" t="s">
        <v>168</v>
      </c>
    </row>
    <row r="16" spans="1:6" ht="57.6">
      <c r="A16" s="42" t="s">
        <v>195</v>
      </c>
      <c r="B16" s="39" t="s">
        <v>190</v>
      </c>
      <c r="C16" s="39" t="s">
        <v>191</v>
      </c>
      <c r="D16" s="39" t="s">
        <v>196</v>
      </c>
      <c r="E16" s="39" t="s">
        <v>469</v>
      </c>
      <c r="F16" s="39" t="s">
        <v>161</v>
      </c>
    </row>
    <row r="17" spans="1:6" ht="42.9" customHeight="1">
      <c r="A17" s="42" t="s">
        <v>197</v>
      </c>
      <c r="B17" s="39" t="s">
        <v>518</v>
      </c>
      <c r="C17" s="39" t="s">
        <v>174</v>
      </c>
      <c r="D17" s="39" t="s">
        <v>198</v>
      </c>
      <c r="E17" s="39" t="s">
        <v>469</v>
      </c>
      <c r="F17" s="39" t="s">
        <v>199</v>
      </c>
    </row>
    <row r="18" spans="1:6" s="27" customFormat="1" ht="42.9" customHeight="1">
      <c r="A18" s="42" t="s">
        <v>197</v>
      </c>
      <c r="B18" s="39" t="s">
        <v>519</v>
      </c>
      <c r="C18" s="39" t="s">
        <v>174</v>
      </c>
      <c r="D18" s="39" t="s">
        <v>198</v>
      </c>
      <c r="E18" s="39" t="s">
        <v>463</v>
      </c>
      <c r="F18" s="39" t="s">
        <v>199</v>
      </c>
    </row>
    <row r="19" spans="1:6" ht="43.2">
      <c r="A19" s="42" t="s">
        <v>200</v>
      </c>
      <c r="B19" s="39" t="s">
        <v>201</v>
      </c>
      <c r="C19" s="39" t="s">
        <v>202</v>
      </c>
      <c r="D19" s="39" t="s">
        <v>203</v>
      </c>
      <c r="E19" s="39" t="s">
        <v>468</v>
      </c>
      <c r="F19" s="39" t="s">
        <v>204</v>
      </c>
    </row>
    <row r="20" spans="1:6" ht="72">
      <c r="A20" s="42" t="s">
        <v>205</v>
      </c>
      <c r="B20" s="39" t="s">
        <v>206</v>
      </c>
      <c r="C20" s="39" t="s">
        <v>174</v>
      </c>
      <c r="D20" s="39" t="s">
        <v>203</v>
      </c>
      <c r="E20" s="39" t="s">
        <v>466</v>
      </c>
      <c r="F20" s="39" t="s">
        <v>207</v>
      </c>
    </row>
    <row r="21" spans="1:6" ht="28.8">
      <c r="A21" s="42" t="s">
        <v>208</v>
      </c>
      <c r="B21" s="39" t="s">
        <v>209</v>
      </c>
      <c r="C21" s="39" t="s">
        <v>174</v>
      </c>
      <c r="D21" s="39" t="s">
        <v>210</v>
      </c>
      <c r="E21" s="39" t="s">
        <v>472</v>
      </c>
      <c r="F21" s="39" t="s">
        <v>211</v>
      </c>
    </row>
    <row r="22" spans="1:6" ht="42.9" customHeight="1">
      <c r="A22" s="42" t="s">
        <v>212</v>
      </c>
      <c r="B22" s="39" t="s">
        <v>213</v>
      </c>
      <c r="C22" s="39" t="s">
        <v>179</v>
      </c>
      <c r="D22" s="39" t="s">
        <v>175</v>
      </c>
      <c r="E22" s="39" t="s">
        <v>469</v>
      </c>
      <c r="F22" s="39" t="s">
        <v>214</v>
      </c>
    </row>
    <row r="23" spans="1:6" s="27" customFormat="1" ht="57.6">
      <c r="A23" s="39" t="s">
        <v>434</v>
      </c>
      <c r="B23" s="43" t="s">
        <v>477</v>
      </c>
      <c r="C23" s="43" t="s">
        <v>101</v>
      </c>
      <c r="D23" s="39" t="s">
        <v>435</v>
      </c>
      <c r="E23" s="39" t="s">
        <v>463</v>
      </c>
      <c r="F23" s="43" t="s">
        <v>436</v>
      </c>
    </row>
    <row r="24" spans="1:6" s="27" customFormat="1" ht="57.6">
      <c r="A24" s="39" t="s">
        <v>434</v>
      </c>
      <c r="B24" s="43" t="s">
        <v>478</v>
      </c>
      <c r="C24" s="43" t="s">
        <v>101</v>
      </c>
      <c r="D24" s="39" t="s">
        <v>435</v>
      </c>
      <c r="E24" s="39" t="s">
        <v>468</v>
      </c>
      <c r="F24" s="43" t="s">
        <v>436</v>
      </c>
    </row>
    <row r="25" spans="1:6" s="27" customFormat="1" ht="91.5" customHeight="1">
      <c r="A25" s="20" t="s">
        <v>434</v>
      </c>
      <c r="B25" s="20" t="s">
        <v>574</v>
      </c>
      <c r="C25" s="10" t="s">
        <v>101</v>
      </c>
      <c r="D25" s="39" t="s">
        <v>435</v>
      </c>
      <c r="E25" s="39" t="s">
        <v>466</v>
      </c>
      <c r="F25" s="10" t="s">
        <v>575</v>
      </c>
    </row>
    <row r="26" spans="1:6" ht="57.6">
      <c r="A26" s="39" t="s">
        <v>434</v>
      </c>
      <c r="B26" s="44" t="s">
        <v>437</v>
      </c>
      <c r="C26" s="43" t="s">
        <v>101</v>
      </c>
      <c r="D26" s="39" t="s">
        <v>435</v>
      </c>
      <c r="E26" s="39" t="s">
        <v>469</v>
      </c>
      <c r="F26" s="44" t="s">
        <v>438</v>
      </c>
    </row>
    <row r="27" spans="1:6" ht="57.6">
      <c r="A27" s="42" t="s">
        <v>479</v>
      </c>
      <c r="B27" s="39" t="s">
        <v>483</v>
      </c>
      <c r="C27" s="39" t="s">
        <v>481</v>
      </c>
      <c r="D27" s="45" t="s">
        <v>480</v>
      </c>
      <c r="E27" s="39" t="s">
        <v>475</v>
      </c>
      <c r="F27" s="39" t="s">
        <v>482</v>
      </c>
    </row>
    <row r="28" spans="1:6" s="27" customFormat="1" ht="57.6">
      <c r="A28" s="21" t="s">
        <v>576</v>
      </c>
      <c r="B28" s="10" t="s">
        <v>577</v>
      </c>
      <c r="C28" s="91" t="s">
        <v>221</v>
      </c>
      <c r="D28" s="10" t="s">
        <v>578</v>
      </c>
      <c r="E28" s="20" t="s">
        <v>473</v>
      </c>
      <c r="F28" s="10"/>
    </row>
    <row r="29" spans="1:6" s="27" customFormat="1" ht="28.8">
      <c r="A29" s="21" t="s">
        <v>120</v>
      </c>
      <c r="B29" s="10" t="s">
        <v>579</v>
      </c>
      <c r="C29" s="91" t="s">
        <v>481</v>
      </c>
      <c r="D29" s="10" t="s">
        <v>578</v>
      </c>
      <c r="E29" s="20" t="s">
        <v>464</v>
      </c>
      <c r="F29" s="10" t="s">
        <v>580</v>
      </c>
    </row>
    <row r="30" spans="1:6" ht="42.9" customHeight="1"/>
    <row r="32" spans="1:6" ht="42.9" customHeight="1"/>
    <row r="36" ht="42.9" customHeight="1"/>
    <row r="60" ht="42.9" customHeight="1"/>
    <row r="62" ht="42.9" customHeight="1"/>
    <row r="64" ht="42.9" customHeight="1"/>
    <row r="68" ht="42.9" customHeight="1"/>
    <row r="70" ht="42.9" customHeight="1"/>
    <row r="72" ht="42.9" customHeight="1"/>
    <row r="76" ht="42.9" customHeight="1"/>
    <row r="78" ht="42.9" customHeight="1"/>
    <row r="80" ht="42.9" customHeight="1"/>
    <row r="84" ht="42.9" customHeight="1"/>
    <row r="86" ht="42.9" customHeight="1"/>
    <row r="88" ht="42.9" customHeight="1"/>
    <row r="92" ht="42.9" customHeight="1"/>
    <row r="94" ht="42.9" customHeight="1"/>
    <row r="96" ht="42.9" customHeight="1"/>
    <row r="100" ht="42.9" customHeight="1"/>
    <row r="102" ht="42.9" customHeight="1"/>
    <row r="104" ht="42.9" customHeight="1"/>
    <row r="108" ht="42.9" customHeight="1"/>
    <row r="110" ht="42.9" customHeight="1"/>
    <row r="112" ht="42.9" customHeight="1"/>
    <row r="116" ht="42.9" customHeight="1"/>
    <row r="118" ht="42.9" customHeight="1"/>
    <row r="120" ht="42.9" customHeight="1"/>
    <row r="124" ht="42.9" customHeight="1"/>
    <row r="126" ht="42.9" customHeight="1"/>
    <row r="128" ht="42.9" customHeight="1"/>
    <row r="132" spans="1:1" ht="42.9" customHeight="1"/>
    <row r="134" spans="1:1">
      <c r="A134" s="1"/>
    </row>
    <row r="135" spans="1:1">
      <c r="A135" s="1"/>
    </row>
  </sheetData>
  <mergeCells count="1">
    <mergeCell ref="A2:F2"/>
  </mergeCells>
  <pageMargins left="0.25" right="0.25" top="0.75" bottom="0.75" header="0.3" footer="0.3"/>
  <pageSetup orientation="landscape" r:id="rId1"/>
  <extLst xmlns:x14="http://schemas.microsoft.com/office/spreadsheetml/2009/9/main">
    <ext uri="{CCE6A557-97BC-4b89-ADB6-D9C93CAAB3DF}">
      <x14:dataValidations xmlns:xm="http://schemas.microsoft.com/office/excel/2006/main" count="1">
        <x14:dataValidation type="list" allowBlank="1" showInputMessage="1" showErrorMessage="1">
          <x14:formula1>
            <xm:f>'Data validation'!$A$2:$A$13</xm:f>
          </x14:formula1>
          <xm:sqref>E4:E29</xm:sqref>
        </x14:dataValidation>
      </x14:dataValidations>
    </ext>
  </extLst>
</worksheet>
</file>

<file path=xl/worksheets/sheet13.xml><?xml version="1.0" encoding="utf-8"?>
<worksheet xmlns="http://schemas.openxmlformats.org/spreadsheetml/2006/main" xmlns:r="http://schemas.openxmlformats.org/officeDocument/2006/relationships">
  <dimension ref="A1:B13"/>
  <sheetViews>
    <sheetView workbookViewId="0">
      <selection activeCell="B15" sqref="B15"/>
    </sheetView>
  </sheetViews>
  <sheetFormatPr defaultRowHeight="14.4"/>
  <cols>
    <col min="1" max="1" width="31.6640625" customWidth="1"/>
    <col min="2" max="2" width="79.5546875" customWidth="1"/>
  </cols>
  <sheetData>
    <row r="1" spans="1:2">
      <c r="A1" s="29" t="s">
        <v>471</v>
      </c>
    </row>
    <row r="2" spans="1:2">
      <c r="A2" t="s">
        <v>469</v>
      </c>
      <c r="B2" s="2"/>
    </row>
    <row r="3" spans="1:2" s="27" customFormat="1">
      <c r="A3" s="27" t="s">
        <v>470</v>
      </c>
      <c r="B3" s="2"/>
    </row>
    <row r="4" spans="1:2">
      <c r="A4" t="s">
        <v>475</v>
      </c>
      <c r="B4" s="2"/>
    </row>
    <row r="5" spans="1:2" s="27" customFormat="1">
      <c r="A5" s="27" t="s">
        <v>474</v>
      </c>
      <c r="B5" s="2"/>
    </row>
    <row r="6" spans="1:2">
      <c r="A6" t="s">
        <v>473</v>
      </c>
      <c r="B6" s="2"/>
    </row>
    <row r="7" spans="1:2">
      <c r="A7" t="s">
        <v>468</v>
      </c>
      <c r="B7" s="2"/>
    </row>
    <row r="8" spans="1:2" s="27" customFormat="1">
      <c r="A8" s="27" t="s">
        <v>467</v>
      </c>
      <c r="B8" s="2"/>
    </row>
    <row r="9" spans="1:2">
      <c r="A9" t="s">
        <v>463</v>
      </c>
      <c r="B9" s="2"/>
    </row>
    <row r="10" spans="1:2">
      <c r="A10" t="s">
        <v>464</v>
      </c>
      <c r="B10" s="2"/>
    </row>
    <row r="11" spans="1:2">
      <c r="A11" t="s">
        <v>465</v>
      </c>
      <c r="B11" s="2"/>
    </row>
    <row r="12" spans="1:2" s="27" customFormat="1">
      <c r="A12" s="27" t="s">
        <v>472</v>
      </c>
      <c r="B12" s="2"/>
    </row>
    <row r="13" spans="1:2">
      <c r="A13" t="s">
        <v>466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30</vt:i4>
      </vt:variant>
    </vt:vector>
  </HeadingPairs>
  <TitlesOfParts>
    <vt:vector size="43" baseType="lpstr">
      <vt:lpstr>Summary</vt:lpstr>
      <vt:lpstr>Kampala</vt:lpstr>
      <vt:lpstr>Adjumani</vt:lpstr>
      <vt:lpstr>Arua &amp; Lobule</vt:lpstr>
      <vt:lpstr>Bidibidi</vt:lpstr>
      <vt:lpstr>Kiryandongo</vt:lpstr>
      <vt:lpstr>Kyaka</vt:lpstr>
      <vt:lpstr>Kyangwali</vt:lpstr>
      <vt:lpstr>Nakivale</vt:lpstr>
      <vt:lpstr>Palabek</vt:lpstr>
      <vt:lpstr>Palorinya</vt:lpstr>
      <vt:lpstr>Rwamwanja</vt:lpstr>
      <vt:lpstr>Data validation</vt:lpstr>
      <vt:lpstr>Adjumani!_ftn1</vt:lpstr>
      <vt:lpstr>'Arua &amp; Lobule'!_ftn1</vt:lpstr>
      <vt:lpstr>Bidibidi!_ftn1</vt:lpstr>
      <vt:lpstr>Kiryandongo!_ftn1</vt:lpstr>
      <vt:lpstr>Kyaka!_ftn1</vt:lpstr>
      <vt:lpstr>Kyangwali!_ftn1</vt:lpstr>
      <vt:lpstr>Nakivale!_ftn1</vt:lpstr>
      <vt:lpstr>Palabek!_ftn1</vt:lpstr>
      <vt:lpstr>Palorinya!_ftn1</vt:lpstr>
      <vt:lpstr>Rwamwanja!_ftn1</vt:lpstr>
      <vt:lpstr>Adjumani!_ftn2</vt:lpstr>
      <vt:lpstr>'Arua &amp; Lobule'!_ftn2</vt:lpstr>
      <vt:lpstr>Bidibidi!_ftn2</vt:lpstr>
      <vt:lpstr>Kiryandongo!_ftn2</vt:lpstr>
      <vt:lpstr>Kyaka!_ftn2</vt:lpstr>
      <vt:lpstr>Kyangwali!_ftn2</vt:lpstr>
      <vt:lpstr>Nakivale!_ftn2</vt:lpstr>
      <vt:lpstr>Palabek!_ftn2</vt:lpstr>
      <vt:lpstr>Palorinya!_ftn2</vt:lpstr>
      <vt:lpstr>Rwamwanja!_ftn2</vt:lpstr>
      <vt:lpstr>Adjumani!_ftnref2</vt:lpstr>
      <vt:lpstr>'Arua &amp; Lobule'!_ftnref2</vt:lpstr>
      <vt:lpstr>Bidibidi!_ftnref2</vt:lpstr>
      <vt:lpstr>Kiryandongo!_ftnref2</vt:lpstr>
      <vt:lpstr>Kyaka!_ftnref2</vt:lpstr>
      <vt:lpstr>Kyangwali!_ftnref2</vt:lpstr>
      <vt:lpstr>Nakivale!_ftnref2</vt:lpstr>
      <vt:lpstr>Palabek!_ftnref2</vt:lpstr>
      <vt:lpstr>Palorinya!_ftnref2</vt:lpstr>
      <vt:lpstr>Rwamwanja!_ftnref2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Etzold</dc:creator>
  <cp:lastModifiedBy>CRRF-EZRA</cp:lastModifiedBy>
  <cp:lastPrinted>2020-03-27T18:12:07Z</cp:lastPrinted>
  <dcterms:created xsi:type="dcterms:W3CDTF">2020-03-27T12:24:55Z</dcterms:created>
  <dcterms:modified xsi:type="dcterms:W3CDTF">2020-04-07T13:44:48Z</dcterms:modified>
</cp:coreProperties>
</file>